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drawings/drawing10.xml" ContentType="application/vnd.openxmlformats-officedocument.drawing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\Skrivbordet\Övningsfiler Excel fördjupning\"/>
    </mc:Choice>
  </mc:AlternateContent>
  <xr:revisionPtr revIDLastSave="0" documentId="13_ncr:1_{5E24D19B-613B-4C34-9FBC-82669C5D7D19}" xr6:coauthVersionLast="47" xr6:coauthVersionMax="47" xr10:uidLastSave="{00000000-0000-0000-0000-000000000000}"/>
  <bookViews>
    <workbookView xWindow="2520" yWindow="648" windowWidth="25824" windowHeight="14616" tabRatio="709" xr2:uid="{138EDDB4-9FC0-4952-9EA1-8367B6E54834}"/>
  </bookViews>
  <sheets>
    <sheet name="Förklaring" sheetId="32" r:id="rId1"/>
    <sheet name="Matrisfunktioner" sheetId="26" r:id="rId2"/>
    <sheet name="SORTERA" sheetId="72" r:id="rId3"/>
    <sheet name="UNIK" sheetId="68" r:id="rId4"/>
    <sheet name="FILTER" sheetId="73" r:id="rId5"/>
    <sheet name="Filter hitta många" sheetId="75" r:id="rId6"/>
    <sheet name="VÄLJKOL" sheetId="82" r:id="rId7"/>
    <sheet name="VÄLJRADER" sheetId="83" r:id="rId8"/>
    <sheet name="TA" sheetId="80" r:id="rId9"/>
    <sheet name="UTESLUT" sheetId="81" r:id="rId10"/>
    <sheet name="VSTACK1" sheetId="84" r:id="rId11"/>
    <sheet name="Text Before" sheetId="9" state="hidden" r:id="rId12"/>
    <sheet name="Text Split" sheetId="1" state="hidden" r:id="rId13"/>
    <sheet name="Text Split Rows" sheetId="28" state="hidden" r:id="rId14"/>
    <sheet name="Text After" sheetId="7" state="hidden" r:id="rId15"/>
    <sheet name="Reverse Search" sheetId="6" state="hidden" r:id="rId16"/>
    <sheet name="File Extensions" sheetId="5" state="hidden" r:id="rId17"/>
    <sheet name="Split Multiple Delimiters" sheetId="10" state="hidden" r:id="rId18"/>
    <sheet name="Text Split Rows and Cols" sheetId="27" state="hidden" r:id="rId19"/>
    <sheet name="VSTACK" sheetId="11" state="hidden" r:id="rId20"/>
    <sheet name="Region 1" sheetId="12" state="hidden" r:id="rId21"/>
    <sheet name="Region 2" sheetId="13" state="hidden" r:id="rId22"/>
    <sheet name="Region 3" sheetId="14" state="hidden" r:id="rId23"/>
    <sheet name="Sheet4" sheetId="31" state="hidden" r:id="rId24"/>
    <sheet name="CHOOSECOLS" sheetId="19" state="hidden" r:id="rId25"/>
    <sheet name="TOCOL" sheetId="17" state="hidden" r:id="rId26"/>
    <sheet name="WRAPROWS" sheetId="22" state="hidden" r:id="rId27"/>
    <sheet name="Wrap for Printing" sheetId="30" state="hidden" r:id="rId28"/>
    <sheet name="Sheet2" sheetId="29" state="hidden" r:id="rId29"/>
    <sheet name="Dynamic Array Total Row" sheetId="15" state="hidden" r:id="rId30"/>
    <sheet name="DROP" sheetId="21" state="hidden" r:id="rId31"/>
    <sheet name="TAKE" sheetId="24" state="hidden" r:id="rId32"/>
    <sheet name="EXPAND" sheetId="23" state="hidden" r:id="rId33"/>
    <sheet name="Lists" sheetId="20" state="hidden" r:id="rId34"/>
  </sheets>
  <definedNames>
    <definedName name="_xlnm._FilterDatabase" localSheetId="24" hidden="1">CHOOSECOLS!$A$5:$F$85</definedName>
    <definedName name="_xlnm._FilterDatabase" localSheetId="29" hidden="1">'Dynamic Array Total Row'!$A$5:$D$85</definedName>
    <definedName name="_xlnm._FilterDatabase" localSheetId="2" hidden="1">SORTERA!$G$7:$I$22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81" l="1"/>
  <c r="F5" i="23" l="1" a="1"/>
  <c r="F5" i="23" s="1"/>
  <c r="G5" i="24" a="1"/>
  <c r="G5" i="24" s="1"/>
  <c r="P4" i="22" a="1"/>
  <c r="P4" i="22" s="1"/>
  <c r="N4" i="22" a="1"/>
  <c r="N4" i="22" s="1"/>
  <c r="I4" i="22" a="1"/>
  <c r="I4" i="22" s="1"/>
  <c r="I4" i="17" l="1" a="1"/>
  <c r="I4" i="17" s="1"/>
  <c r="B5" i="27" l="1" a="1"/>
  <c r="B5" i="27" s="1"/>
  <c r="K2" i="12" l="1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J2" i="12"/>
  <c r="J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C2" i="31" a="1"/>
  <c r="C2" i="31" s="1"/>
  <c r="D2" i="31" s="1" a="1"/>
  <c r="D2" i="31" s="1"/>
  <c r="I2" i="31" s="1" a="1"/>
  <c r="I2" i="31" s="1"/>
  <c r="A27" i="23" a="1"/>
  <c r="A27" i="23" s="1"/>
  <c r="G5" i="21" a="1"/>
  <c r="G5" i="21" s="1"/>
  <c r="A1" i="30" a="1"/>
  <c r="A1" i="30" s="1"/>
  <c r="P6" i="19" a="1"/>
  <c r="P6" i="19" s="1"/>
  <c r="L6" i="19" a="1"/>
  <c r="L6" i="19" s="1"/>
  <c r="B7" i="28" a="1"/>
  <c r="B7" i="28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5" i="1" a="1"/>
  <c r="F5" i="1" s="1"/>
  <c r="F4" i="6"/>
  <c r="C6" i="5"/>
  <c r="C7" i="5"/>
  <c r="C8" i="5"/>
  <c r="C9" i="5"/>
  <c r="C10" i="5"/>
  <c r="C11" i="5"/>
  <c r="C12" i="5"/>
  <c r="C5" i="5"/>
  <c r="G13" i="6"/>
  <c r="G12" i="6"/>
  <c r="G11" i="6"/>
  <c r="G10" i="6"/>
  <c r="G9" i="6"/>
  <c r="G8" i="6"/>
  <c r="G7" i="6"/>
  <c r="G6" i="6"/>
  <c r="G5" i="6"/>
  <c r="G4" i="6"/>
  <c r="F5" i="6"/>
  <c r="F6" i="6"/>
  <c r="F7" i="6"/>
  <c r="F8" i="6"/>
  <c r="F9" i="6"/>
  <c r="F10" i="6"/>
  <c r="F11" i="6"/>
  <c r="F12" i="6"/>
  <c r="F13" i="6"/>
  <c r="C5" i="9"/>
  <c r="D18" i="24"/>
  <c r="D18" i="21"/>
  <c r="H6" i="19" a="1"/>
  <c r="H6" i="19" s="1"/>
  <c r="A2" i="20" a="1"/>
  <c r="A2" i="20" s="1"/>
  <c r="A4" i="11" l="1" a="1"/>
  <c r="A4" i="11" s="1"/>
  <c r="F2" i="31" a="1"/>
  <c r="F2" i="31" s="1"/>
  <c r="N4" i="11" a="1"/>
  <c r="N4" i="11" s="1"/>
  <c r="Q5" i="15" a="1"/>
  <c r="Q5" i="15" s="1"/>
  <c r="G6" i="15" a="1"/>
  <c r="G6" i="15" s="1"/>
  <c r="J5" i="15" s="1"/>
  <c r="L5" i="15" a="1"/>
  <c r="L5" i="15" s="1"/>
  <c r="F5" i="15" l="1"/>
  <c r="F6" i="15" a="1"/>
  <c r="F6" i="15" s="1"/>
  <c r="Q6" i="15" a="1"/>
  <c r="Q6" i="15" s="1"/>
  <c r="L6" i="15" l="1" a="1"/>
  <c r="L6" i="15" s="1"/>
  <c r="X4" i="11" l="1" a="1"/>
  <c r="X4" i="11" s="1"/>
  <c r="B5" i="10" a="1"/>
  <c r="B5" i="10" s="1"/>
  <c r="B6" i="10" a="1"/>
  <c r="B6" i="10" s="1"/>
  <c r="B7" i="10" a="1"/>
  <c r="B7" i="10" s="1"/>
  <c r="B8" i="10" a="1"/>
  <c r="B8" i="10" s="1"/>
  <c r="B9" i="10" a="1"/>
  <c r="B9" i="10" s="1"/>
  <c r="B10" i="10" a="1"/>
  <c r="B10" i="10" s="1"/>
  <c r="B11" i="10" a="1"/>
  <c r="B11" i="10" s="1"/>
  <c r="B12" i="10" a="1"/>
  <c r="B12" i="10" s="1"/>
  <c r="B13" i="10" a="1"/>
  <c r="B13" i="10" s="1"/>
  <c r="B14" i="10" a="1"/>
  <c r="B14" i="10" s="1"/>
  <c r="B15" i="10" a="1"/>
  <c r="B15" i="10" s="1"/>
  <c r="B16" i="10" a="1"/>
  <c r="B16" i="10" s="1"/>
  <c r="B17" i="10" a="1"/>
  <c r="B17" i="10" s="1"/>
  <c r="B4" i="10" a="1"/>
  <c r="B4" i="10" s="1"/>
  <c r="B5" i="6" a="1"/>
  <c r="B5" i="6" s="1"/>
  <c r="B6" i="6" a="1"/>
  <c r="B6" i="6" s="1"/>
  <c r="B7" i="6" a="1"/>
  <c r="B7" i="6" s="1"/>
  <c r="B8" i="6" a="1"/>
  <c r="B8" i="6" s="1"/>
  <c r="B9" i="6" a="1"/>
  <c r="B9" i="6" s="1"/>
  <c r="B10" i="6" a="1"/>
  <c r="B10" i="6" s="1"/>
  <c r="B11" i="6" a="1"/>
  <c r="B11" i="6" s="1"/>
  <c r="B12" i="6" a="1"/>
  <c r="B12" i="6" s="1"/>
  <c r="B13" i="6" a="1"/>
  <c r="B13" i="6" s="1"/>
  <c r="B4" i="6" a="1"/>
  <c r="B4" i="6" s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B5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5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12" i="5"/>
  <c r="B6" i="5"/>
  <c r="B7" i="5"/>
  <c r="B8" i="5"/>
  <c r="B9" i="5"/>
  <c r="B10" i="5"/>
  <c r="B11" i="5"/>
  <c r="B5" i="5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<sst xmlns="http://schemas.openxmlformats.org/spreadsheetml/2006/main" count="4336" uniqueCount="1208">
  <si>
    <t>Full Name</t>
  </si>
  <si>
    <t>Ardisj Flindall</t>
  </si>
  <si>
    <t>Nixie Fairbrother</t>
  </si>
  <si>
    <t>Ciro Acres</t>
  </si>
  <si>
    <t>Malinda Howton</t>
  </si>
  <si>
    <t>Melisse Gasnoll</t>
  </si>
  <si>
    <t>Booth McMylor</t>
  </si>
  <si>
    <t>Nicolis Daulton</t>
  </si>
  <si>
    <t>Chance Houlridge</t>
  </si>
  <si>
    <t>Elberta Craythorn</t>
  </si>
  <si>
    <t>Cyrill Ingliss</t>
  </si>
  <si>
    <t>Dorri Roullier</t>
  </si>
  <si>
    <t>Rafi Walesa</t>
  </si>
  <si>
    <t>Anita Mulvey</t>
  </si>
  <si>
    <t>Gillian Ford</t>
  </si>
  <si>
    <t>Aldo Handscombe</t>
  </si>
  <si>
    <t>Malinda Howton O'Kerin</t>
  </si>
  <si>
    <t>Anita Mulvey Serrels</t>
  </si>
  <si>
    <t>Ciro Acres Barabisch</t>
  </si>
  <si>
    <t>Rafi Walesa Priddis</t>
  </si>
  <si>
    <t>Apple, Arrowroot, Avocado, Banana and Plantains, Broccoli, Carrot, Fennel, Chaya, Blueberry, Beans, Chives, Carrot, Avocado</t>
  </si>
  <si>
    <t>Text Split Rows</t>
  </si>
  <si>
    <t>Comma separated list in single cell</t>
  </si>
  <si>
    <t>TEXTSPLIT - Split text in rows or columns</t>
  </si>
  <si>
    <t>Old Way</t>
  </si>
  <si>
    <t>New Way</t>
  </si>
  <si>
    <t>First Name</t>
  </si>
  <si>
    <t>Last Name</t>
  </si>
  <si>
    <t>TEXTAFTER - Return text after a delimiter</t>
  </si>
  <si>
    <t>File Name</t>
  </si>
  <si>
    <t>Find Start and End Subscription Dates - Chris.xlsx</t>
  </si>
  <si>
    <t>Grouping Times for Virtual Event Running Total - Rachel.xlsx</t>
  </si>
  <si>
    <t>Data Input Forms.xlsm</t>
  </si>
  <si>
    <t>Combine Cell Values - Angela.xlsm</t>
  </si>
  <si>
    <t>DAX Measures for Avg StdDev Percentile - Manny.xlsx</t>
  </si>
  <si>
    <t>File Extension</t>
  </si>
  <si>
    <t>Excel vs Power BI.pptx</t>
  </si>
  <si>
    <t>One Occurrence</t>
  </si>
  <si>
    <t>TEXTBEFORE - Return text before a delimiter</t>
  </si>
  <si>
    <t>Split with Multiple Delimiters</t>
  </si>
  <si>
    <t>Malinda|Howton</t>
  </si>
  <si>
    <t>Melisse|Gasnoll</t>
  </si>
  <si>
    <t>Booth|McMylor</t>
  </si>
  <si>
    <t>VSTACK - Stack arrays vertically into one array</t>
  </si>
  <si>
    <t>Trans ID</t>
  </si>
  <si>
    <t>Date Created</t>
  </si>
  <si>
    <t>Customer Name</t>
  </si>
  <si>
    <t>Customer Phone</t>
  </si>
  <si>
    <t>Customer Email</t>
  </si>
  <si>
    <t>Product ID</t>
  </si>
  <si>
    <t>Deal Amount</t>
  </si>
  <si>
    <t>Stage ID</t>
  </si>
  <si>
    <t>5/6/2018</t>
  </si>
  <si>
    <t>Wordtune</t>
  </si>
  <si>
    <t>973-592-7921</t>
  </si>
  <si>
    <t>lrizzetti0@nba.com</t>
  </si>
  <si>
    <t>12/16/2018</t>
  </si>
  <si>
    <t>Demivee</t>
  </si>
  <si>
    <t>284-419-1006</t>
  </si>
  <si>
    <t>drocco1@t-online.de</t>
  </si>
  <si>
    <t>12/18/2018</t>
  </si>
  <si>
    <t>Voonix</t>
  </si>
  <si>
    <t>665-491-2709</t>
  </si>
  <si>
    <t>ltrethewey2@princeton.edu</t>
  </si>
  <si>
    <t>12/30/2018</t>
  </si>
  <si>
    <t>Youopia</t>
  </si>
  <si>
    <t>187-100-1831</t>
  </si>
  <si>
    <t>wkenshole3@cbc.ca</t>
  </si>
  <si>
    <t>3/1/2018</t>
  </si>
  <si>
    <t>Twitterbeat</t>
  </si>
  <si>
    <t>918-679-1503</t>
  </si>
  <si>
    <t>bhanes4@vimeo.com</t>
  </si>
  <si>
    <t>7/10/2018</t>
  </si>
  <si>
    <t>Photolist</t>
  </si>
  <si>
    <t>949-370-3873</t>
  </si>
  <si>
    <t>tmateiko5@amazon.co.jp</t>
  </si>
  <si>
    <t>7/24/2018</t>
  </si>
  <si>
    <t>Vinder</t>
  </si>
  <si>
    <t>664-437-7256</t>
  </si>
  <si>
    <t>mspringall6@imdb.com</t>
  </si>
  <si>
    <t>5/31/2018</t>
  </si>
  <si>
    <t>Twinte</t>
  </si>
  <si>
    <t>294-758-4108</t>
  </si>
  <si>
    <t>tbonfield7@exblog.jp</t>
  </si>
  <si>
    <t>9/3/2018</t>
  </si>
  <si>
    <t>LiveZ</t>
  </si>
  <si>
    <t>363-620-3667</t>
  </si>
  <si>
    <t>llaity8@ebay.com</t>
  </si>
  <si>
    <t>9/14/2018</t>
  </si>
  <si>
    <t>Dynabox</t>
  </si>
  <si>
    <t>243-763-3002</t>
  </si>
  <si>
    <t>cdewitt9@wired.com</t>
  </si>
  <si>
    <t>10/25/2018</t>
  </si>
  <si>
    <t>Leenti</t>
  </si>
  <si>
    <t>984-932-2846</t>
  </si>
  <si>
    <t>jbalasina@mac.com</t>
  </si>
  <si>
    <t>4/30/2018</t>
  </si>
  <si>
    <t>Yamia</t>
  </si>
  <si>
    <t>445-543-6963</t>
  </si>
  <si>
    <t>kjannawayb@tmall.com</t>
  </si>
  <si>
    <t>12/26/2018</t>
  </si>
  <si>
    <t>Topicshots</t>
  </si>
  <si>
    <t>800-294-1434</t>
  </si>
  <si>
    <t>mverduinc@webeden.co.uk</t>
  </si>
  <si>
    <t>12/22/2018</t>
  </si>
  <si>
    <t>Skynoodle</t>
  </si>
  <si>
    <t>467-339-7027</t>
  </si>
  <si>
    <t>rdoodneyd@yellowbook.com</t>
  </si>
  <si>
    <t>7/27/2018</t>
  </si>
  <si>
    <t>Geba</t>
  </si>
  <si>
    <t>534-329-5856</t>
  </si>
  <si>
    <t>gdaybornee@icq.com</t>
  </si>
  <si>
    <t>10/19/2018</t>
  </si>
  <si>
    <t>Talane</t>
  </si>
  <si>
    <t>821-966-8688</t>
  </si>
  <si>
    <t>pbugdellf@harvard.edu</t>
  </si>
  <si>
    <t>8/1/2018</t>
  </si>
  <si>
    <t>Blogtag</t>
  </si>
  <si>
    <t>289-233-7575</t>
  </si>
  <si>
    <t>tpaolozzig@aol.com</t>
  </si>
  <si>
    <t>11/29/2018</t>
  </si>
  <si>
    <t>Pixonyx</t>
  </si>
  <si>
    <t>447-153-8460</t>
  </si>
  <si>
    <t>mhuckelh@nps.gov</t>
  </si>
  <si>
    <t>7/3/2018</t>
  </si>
  <si>
    <t>Rooxo</t>
  </si>
  <si>
    <t>305-938-1820</t>
  </si>
  <si>
    <t>rhoyti@fc2.com</t>
  </si>
  <si>
    <t>Centimia</t>
  </si>
  <si>
    <t>690-722-2859</t>
  </si>
  <si>
    <t>ljerratschj@paypal.com</t>
  </si>
  <si>
    <t>1/11/2018</t>
  </si>
  <si>
    <t>Pixoboo</t>
  </si>
  <si>
    <t>719-376-1745</t>
  </si>
  <si>
    <t>bjouhandeauk@stumbleupon.com</t>
  </si>
  <si>
    <t>4/10/2018</t>
  </si>
  <si>
    <t>Podcat</t>
  </si>
  <si>
    <t>562-640-0772</t>
  </si>
  <si>
    <t>jrogerl@imdb.com</t>
  </si>
  <si>
    <t>3/16/2018</t>
  </si>
  <si>
    <t>Mynte</t>
  </si>
  <si>
    <t>687-624-4341</t>
  </si>
  <si>
    <t>tsharmam@constantcontact.com</t>
  </si>
  <si>
    <t>4/23/2018</t>
  </si>
  <si>
    <t>Aimbu</t>
  </si>
  <si>
    <t>984-396-0604</t>
  </si>
  <si>
    <t>cgadesbyn@netvibes.com</t>
  </si>
  <si>
    <t>5/17/2018</t>
  </si>
  <si>
    <t>Fanoodle</t>
  </si>
  <si>
    <t>674-723-3815</t>
  </si>
  <si>
    <t>caymerico@vkontakte.ru</t>
  </si>
  <si>
    <t>2/17/2018</t>
  </si>
  <si>
    <t>Gigabox</t>
  </si>
  <si>
    <t>258-905-8767</t>
  </si>
  <si>
    <t>aobertp@google.co.jp</t>
  </si>
  <si>
    <t>2/15/2018</t>
  </si>
  <si>
    <t>Vitz</t>
  </si>
  <si>
    <t>484-829-5231</t>
  </si>
  <si>
    <t>lmcgarveyq@liveinternet.ru</t>
  </si>
  <si>
    <t>3/28/2018</t>
  </si>
  <si>
    <t>Plambee</t>
  </si>
  <si>
    <t>735-405-4550</t>
  </si>
  <si>
    <t>pleamanr@google.cn</t>
  </si>
  <si>
    <t>4/17/2018</t>
  </si>
  <si>
    <t>Mita</t>
  </si>
  <si>
    <t>517-935-3060</t>
  </si>
  <si>
    <t>ntremontanas@simplemachines.org</t>
  </si>
  <si>
    <t>9/28/2018</t>
  </si>
  <si>
    <t>Topiclounge</t>
  </si>
  <si>
    <t>416-653-2786</t>
  </si>
  <si>
    <t>ecossingtont@nationalgeographic.com</t>
  </si>
  <si>
    <t>9/2/2018</t>
  </si>
  <si>
    <t>Skipstorm</t>
  </si>
  <si>
    <t>588-498-5558</t>
  </si>
  <si>
    <t>geadieu@dmoz.org</t>
  </si>
  <si>
    <t>1/22/2018</t>
  </si>
  <si>
    <t>Flashspan</t>
  </si>
  <si>
    <t>337-524-6566</t>
  </si>
  <si>
    <t>hkaasmanv@instagram.com</t>
  </si>
  <si>
    <t>1/30/2018</t>
  </si>
  <si>
    <t>Twimm</t>
  </si>
  <si>
    <t>775-460-0506</t>
  </si>
  <si>
    <t>afilanw@hao123.com</t>
  </si>
  <si>
    <t>8/31/2018</t>
  </si>
  <si>
    <t>Skidoo</t>
  </si>
  <si>
    <t>934-679-3752</t>
  </si>
  <si>
    <t>aklimschakx@stumbleupon.com</t>
  </si>
  <si>
    <t>7/17/2018</t>
  </si>
  <si>
    <t>Buzzster</t>
  </si>
  <si>
    <t>450-454-6323</t>
  </si>
  <si>
    <t>cdeenyy@twitter.com</t>
  </si>
  <si>
    <t>4/3/2018</t>
  </si>
  <si>
    <t>499-778-7131</t>
  </si>
  <si>
    <t>agoodrumz@surveymonkey.com</t>
  </si>
  <si>
    <t>2/8/2018</t>
  </si>
  <si>
    <t>Janyx</t>
  </si>
  <si>
    <t>722-172-4997</t>
  </si>
  <si>
    <t>chaddeston10@walmart.com</t>
  </si>
  <si>
    <t>Vidoo</t>
  </si>
  <si>
    <t>545-615-1985</t>
  </si>
  <si>
    <t>spennuzzi11@printfriendly.com</t>
  </si>
  <si>
    <t>2/24/2018</t>
  </si>
  <si>
    <t>Feedbug</t>
  </si>
  <si>
    <t>169-281-8180</t>
  </si>
  <si>
    <t>bcoleman12@odnoklassniki.ru</t>
  </si>
  <si>
    <t>2/2/2018</t>
  </si>
  <si>
    <t>Cogilith</t>
  </si>
  <si>
    <t>729-119-7137</t>
  </si>
  <si>
    <t>jfowlie13@t-online.de</t>
  </si>
  <si>
    <t>8/21/2018</t>
  </si>
  <si>
    <t>Skyndu</t>
  </si>
  <si>
    <t>293-177-6303</t>
  </si>
  <si>
    <t>hhentzer14@theguardian.com</t>
  </si>
  <si>
    <t>12/10/2018</t>
  </si>
  <si>
    <t>297-624-7152</t>
  </si>
  <si>
    <t>rblemen15@forbes.com</t>
  </si>
  <si>
    <t>Katz</t>
  </si>
  <si>
    <t>593-999-0971</t>
  </si>
  <si>
    <t>jgentner16@creativecommons.org</t>
  </si>
  <si>
    <t>9/19/2018</t>
  </si>
  <si>
    <t>Mydeo</t>
  </si>
  <si>
    <t>589-385-7445</t>
  </si>
  <si>
    <t>lmalmar17@blogger.com</t>
  </si>
  <si>
    <t>Browsecat</t>
  </si>
  <si>
    <t>556-716-9897</t>
  </si>
  <si>
    <t>hflade18@printfriendly.com</t>
  </si>
  <si>
    <t>9/6/2018</t>
  </si>
  <si>
    <t>306-768-9505</t>
  </si>
  <si>
    <t>svolette19@pagesperso-orange.fr</t>
  </si>
  <si>
    <t>2/23/2018</t>
  </si>
  <si>
    <t>702-924-5508</t>
  </si>
  <si>
    <t>atallent1a@newyorker.com</t>
  </si>
  <si>
    <t>11/21/2018</t>
  </si>
  <si>
    <t>Fiveclub</t>
  </si>
  <si>
    <t>636-846-6252</t>
  </si>
  <si>
    <t>msawers1b@slideshare.net</t>
  </si>
  <si>
    <t>7/8/2018</t>
  </si>
  <si>
    <t>Eimbee</t>
  </si>
  <si>
    <t>606-232-1185</t>
  </si>
  <si>
    <t>ltudor1c@yahoo.co.jp</t>
  </si>
  <si>
    <t>7/30/2018</t>
  </si>
  <si>
    <t>Skibox</t>
  </si>
  <si>
    <t>492-181-6254</t>
  </si>
  <si>
    <t>jrubroe1d@marriott.com</t>
  </si>
  <si>
    <t>9/17/2018</t>
  </si>
  <si>
    <t>Camimbo</t>
  </si>
  <si>
    <t>882-326-2389</t>
  </si>
  <si>
    <t>hmaysor1e@deliciousdays.com</t>
  </si>
  <si>
    <t>8/14/2018</t>
  </si>
  <si>
    <t>Babbleopia</t>
  </si>
  <si>
    <t>142-520-3269</t>
  </si>
  <si>
    <t>prowes1f@rakuten.co.jp</t>
  </si>
  <si>
    <t>12/28/2018</t>
  </si>
  <si>
    <t>Skinder</t>
  </si>
  <si>
    <t>448-771-1250</t>
  </si>
  <si>
    <t>itoe1g@ovh.net</t>
  </si>
  <si>
    <t>Brainverse</t>
  </si>
  <si>
    <t>309-198-4666</t>
  </si>
  <si>
    <t>nafonso1h@usda.gov</t>
  </si>
  <si>
    <t>Kimia</t>
  </si>
  <si>
    <t>929-309-7789</t>
  </si>
  <si>
    <t>kbadham1i@indiatimes.com</t>
  </si>
  <si>
    <t>11/1/2018</t>
  </si>
  <si>
    <t>Kazu</t>
  </si>
  <si>
    <t>512-873-6976</t>
  </si>
  <si>
    <t>spele1j@feedburner.com</t>
  </si>
  <si>
    <t>6/14/2018</t>
  </si>
  <si>
    <t>Quatz</t>
  </si>
  <si>
    <t>247-326-0462</t>
  </si>
  <si>
    <t>espencook1k@squarespace.com</t>
  </si>
  <si>
    <t>2/4/2018</t>
  </si>
  <si>
    <t>Kazio</t>
  </si>
  <si>
    <t>924-584-1123</t>
  </si>
  <si>
    <t>rcadney1l@harvard.edu</t>
  </si>
  <si>
    <t>6/5/2018</t>
  </si>
  <si>
    <t>Skilith</t>
  </si>
  <si>
    <t>829-900-3093</t>
  </si>
  <si>
    <t>svogeler1m@twitpic.com</t>
  </si>
  <si>
    <t>10/7/2018</t>
  </si>
  <si>
    <t>Chatterbridge</t>
  </si>
  <si>
    <t>498-924-8259</t>
  </si>
  <si>
    <t>ncleverley1n@icio.us</t>
  </si>
  <si>
    <t>Npath</t>
  </si>
  <si>
    <t>170-369-1813</t>
  </si>
  <si>
    <t>rcalderbank1o@examiner.com</t>
  </si>
  <si>
    <t>12/9/2018</t>
  </si>
  <si>
    <t>Eamia</t>
  </si>
  <si>
    <t>788-407-0777</t>
  </si>
  <si>
    <t>lrosetti1p@google.pl</t>
  </si>
  <si>
    <t>2/18/2018</t>
  </si>
  <si>
    <t>Skipfire</t>
  </si>
  <si>
    <t>152-556-5009</t>
  </si>
  <si>
    <t>cmacak1q@so-net.ne.jp</t>
  </si>
  <si>
    <t>3/18/2018</t>
  </si>
  <si>
    <t>Vimbo</t>
  </si>
  <si>
    <t>851-989-1750</t>
  </si>
  <si>
    <t>hgrand1r@scientificamerican.com</t>
  </si>
  <si>
    <t>12/4/2018</t>
  </si>
  <si>
    <t>Devshare</t>
  </si>
  <si>
    <t>628-390-7670</t>
  </si>
  <si>
    <t>tmellish1s@diigo.com</t>
  </si>
  <si>
    <t>10/12/2018</t>
  </si>
  <si>
    <t>Fliptune</t>
  </si>
  <si>
    <t>795-689-1666</t>
  </si>
  <si>
    <t>tsteketee1t@uol.com.br</t>
  </si>
  <si>
    <t>7/7/2018</t>
  </si>
  <si>
    <t>Trupe</t>
  </si>
  <si>
    <t>359-261-2614</t>
  </si>
  <si>
    <t>nallaway1u@biblegateway.com</t>
  </si>
  <si>
    <t>9/5/2018</t>
  </si>
  <si>
    <t>Browsebug</t>
  </si>
  <si>
    <t>864-952-7221</t>
  </si>
  <si>
    <t>gdinsdale1v@census.gov</t>
  </si>
  <si>
    <t>2/13/2018</t>
  </si>
  <si>
    <t>843-109-5761</t>
  </si>
  <si>
    <t>skilius1w@163.com</t>
  </si>
  <si>
    <t>6/27/2018</t>
  </si>
  <si>
    <t>290-209-4736</t>
  </si>
  <si>
    <t>rspelsbury1x@discovery.com</t>
  </si>
  <si>
    <t>8/27/2018</t>
  </si>
  <si>
    <t>DabZ</t>
  </si>
  <si>
    <t>799-558-1962</t>
  </si>
  <si>
    <t>ldunthorne1y@vimeo.com</t>
  </si>
  <si>
    <t>4/22/2018</t>
  </si>
  <si>
    <t>Rhynoodle</t>
  </si>
  <si>
    <t>124-212-7003</t>
  </si>
  <si>
    <t>aduligal1z@smh.com.au</t>
  </si>
  <si>
    <t>6/13/2018</t>
  </si>
  <si>
    <t>Gigashots</t>
  </si>
  <si>
    <t>347-660-5432</t>
  </si>
  <si>
    <t>pskells20@plala.or.jp</t>
  </si>
  <si>
    <t>1/31/2018</t>
  </si>
  <si>
    <t>Roombo</t>
  </si>
  <si>
    <t>169-314-7516</t>
  </si>
  <si>
    <t>kdoctor21@t.co</t>
  </si>
  <si>
    <t>Rhyloo</t>
  </si>
  <si>
    <t>347-266-8316</t>
  </si>
  <si>
    <t>abaniard22@earthlink.net</t>
  </si>
  <si>
    <t>7/15/2018</t>
  </si>
  <si>
    <t>517-770-4510</t>
  </si>
  <si>
    <t>rtames0@addthis.com</t>
  </si>
  <si>
    <t>12/6/2018</t>
  </si>
  <si>
    <t>Quinu</t>
  </si>
  <si>
    <t>133-845-3025</t>
  </si>
  <si>
    <t>mshale1@diigo.com</t>
  </si>
  <si>
    <t>5/13/2018</t>
  </si>
  <si>
    <t>Jaxbean</t>
  </si>
  <si>
    <t>524-502-7344</t>
  </si>
  <si>
    <t>stammadge2@163.com</t>
  </si>
  <si>
    <t>3/11/2018</t>
  </si>
  <si>
    <t>Yakijo</t>
  </si>
  <si>
    <t>576-405-5030</t>
  </si>
  <si>
    <t>chardan3@rambler.ru</t>
  </si>
  <si>
    <t>2/16/2018</t>
  </si>
  <si>
    <t>Zooveo</t>
  </si>
  <si>
    <t>875-503-3543</t>
  </si>
  <si>
    <t>alynam4@seesaa.net</t>
  </si>
  <si>
    <t>6/12/2018</t>
  </si>
  <si>
    <t>Zoomdog</t>
  </si>
  <si>
    <t>461-146-5960</t>
  </si>
  <si>
    <t>dgentle5@marketwatch.com</t>
  </si>
  <si>
    <t>5/21/2018</t>
  </si>
  <si>
    <t>Oyoloo</t>
  </si>
  <si>
    <t>290-640-1735</t>
  </si>
  <si>
    <t>dclausson6@dropbox.com</t>
  </si>
  <si>
    <t>8/29/2018</t>
  </si>
  <si>
    <t>Topicstorm</t>
  </si>
  <si>
    <t>296-391-9566</t>
  </si>
  <si>
    <t>hbrodhead7@google.it</t>
  </si>
  <si>
    <t>521-834-4999</t>
  </si>
  <si>
    <t>qbautiste8@china.com.cn</t>
  </si>
  <si>
    <t>3/6/2018</t>
  </si>
  <si>
    <t>Skinte</t>
  </si>
  <si>
    <t>293-934-8842</t>
  </si>
  <si>
    <t>rkeir9@bbc.co.uk</t>
  </si>
  <si>
    <t>3/3/2018</t>
  </si>
  <si>
    <t>Wikizz</t>
  </si>
  <si>
    <t>754-578-2900</t>
  </si>
  <si>
    <t>bcarra@bloglines.com</t>
  </si>
  <si>
    <t>Gabtune</t>
  </si>
  <si>
    <t>847-552-8413</t>
  </si>
  <si>
    <t>esyphasb@wordpress.org</t>
  </si>
  <si>
    <t>Quimba</t>
  </si>
  <si>
    <t>673-542-1212</t>
  </si>
  <si>
    <t>hpagninc@cornell.edu</t>
  </si>
  <si>
    <t>4/21/2018</t>
  </si>
  <si>
    <t>509-513-4668</t>
  </si>
  <si>
    <t>mklaesd@people.com.cn</t>
  </si>
  <si>
    <t>Wikido</t>
  </si>
  <si>
    <t>338-572-2008</t>
  </si>
  <si>
    <t>ckrugmanne@virginia.edu</t>
  </si>
  <si>
    <t>12/24/2018</t>
  </si>
  <si>
    <t>Browsezoom</t>
  </si>
  <si>
    <t>396-139-5972</t>
  </si>
  <si>
    <t>cperellif@tripadvisor.com</t>
  </si>
  <si>
    <t>9/24/2018</t>
  </si>
  <si>
    <t>Wordware</t>
  </si>
  <si>
    <t>302-790-3825</t>
  </si>
  <si>
    <t>khambribeg@xing.com</t>
  </si>
  <si>
    <t>6/23/2018</t>
  </si>
  <si>
    <t>Rhybox</t>
  </si>
  <si>
    <t>422-209-1288</t>
  </si>
  <si>
    <t>ajovanovich@list-manage.com</t>
  </si>
  <si>
    <t>10/21/2018</t>
  </si>
  <si>
    <t>Mycat</t>
  </si>
  <si>
    <t>197-608-1493</t>
  </si>
  <si>
    <t>efennelli@taobao.com</t>
  </si>
  <si>
    <t>Thoughtstorm</t>
  </si>
  <si>
    <t>519-889-2874</t>
  </si>
  <si>
    <t>lbittanyj@pcworld.com</t>
  </si>
  <si>
    <t>6/3/2018</t>
  </si>
  <si>
    <t>Flipopia</t>
  </si>
  <si>
    <t>932-445-3353</t>
  </si>
  <si>
    <t>rgregrk@blogger.com</t>
  </si>
  <si>
    <t>Jayo</t>
  </si>
  <si>
    <t>152-468-8984</t>
  </si>
  <si>
    <t>cswangerl@soundcloud.com</t>
  </si>
  <si>
    <t>1/25/2018</t>
  </si>
  <si>
    <t>JumpXS</t>
  </si>
  <si>
    <t>209-962-1995</t>
  </si>
  <si>
    <t>mbathurstm@slashdot.org</t>
  </si>
  <si>
    <t>10/31/2018</t>
  </si>
  <si>
    <t>127-925-2110</t>
  </si>
  <si>
    <t>pfarishn@yelp.com</t>
  </si>
  <si>
    <t>5/18/2018</t>
  </si>
  <si>
    <t>Twitterwire</t>
  </si>
  <si>
    <t>470-616-3112</t>
  </si>
  <si>
    <t>mjeynesso@pen.io</t>
  </si>
  <si>
    <t>7/1/2018</t>
  </si>
  <si>
    <t>204-795-4015</t>
  </si>
  <si>
    <t>ftollowp@google.cn</t>
  </si>
  <si>
    <t>Minyx</t>
  </si>
  <si>
    <t>565-810-5736</t>
  </si>
  <si>
    <t>jfiginq@1688.com</t>
  </si>
  <si>
    <t>241-827-7267</t>
  </si>
  <si>
    <t>jmorstattr@paginegialle.it</t>
  </si>
  <si>
    <t>5/8/2018</t>
  </si>
  <si>
    <t>Dablist</t>
  </si>
  <si>
    <t>130-878-0659</t>
  </si>
  <si>
    <t>bhallsworths@mail.ru</t>
  </si>
  <si>
    <t>Latz</t>
  </si>
  <si>
    <t>566-931-3996</t>
  </si>
  <si>
    <t>kfeatherstonet@issuu.com</t>
  </si>
  <si>
    <t>2/5/2018</t>
  </si>
  <si>
    <t>Realcube</t>
  </si>
  <si>
    <t>700-370-1091</t>
  </si>
  <si>
    <t>hbascombu@wikipedia.org</t>
  </si>
  <si>
    <t>7/9/2018</t>
  </si>
  <si>
    <t>Avamm</t>
  </si>
  <si>
    <t>663-519-1791</t>
  </si>
  <si>
    <t>dmaberv@apple.com</t>
  </si>
  <si>
    <t>Jazzy</t>
  </si>
  <si>
    <t>526-601-9983</t>
  </si>
  <si>
    <t>bhexhamw@salon.com</t>
  </si>
  <si>
    <t>3/2/2018</t>
  </si>
  <si>
    <t>Babblestorm</t>
  </si>
  <si>
    <t>922-531-7971</t>
  </si>
  <si>
    <t>bantoshinx@apache.org</t>
  </si>
  <si>
    <t>10/24/2018</t>
  </si>
  <si>
    <t>Dynazzy</t>
  </si>
  <si>
    <t>990-569-9938</t>
  </si>
  <si>
    <t>gseldony@thetimes.co.uk</t>
  </si>
  <si>
    <t>10/15/2018</t>
  </si>
  <si>
    <t>Abatz</t>
  </si>
  <si>
    <t>108-549-3189</t>
  </si>
  <si>
    <t>mgabitsz@mail.ru</t>
  </si>
  <si>
    <t>9/25/2018</t>
  </si>
  <si>
    <t>Flipstorm</t>
  </si>
  <si>
    <t>510-161-3973</t>
  </si>
  <si>
    <t>sdalrymple10@stanford.edu</t>
  </si>
  <si>
    <t>Yadel</t>
  </si>
  <si>
    <t>117-361-1772</t>
  </si>
  <si>
    <t>agalpen11@go.com</t>
  </si>
  <si>
    <t>4/28/2018</t>
  </si>
  <si>
    <t>Blogspan</t>
  </si>
  <si>
    <t>641-204-8509</t>
  </si>
  <si>
    <t>gkahler12@imgur.com</t>
  </si>
  <si>
    <t>Feednation</t>
  </si>
  <si>
    <t>884-119-4105</t>
  </si>
  <si>
    <t>vtupling13@linkedin.com</t>
  </si>
  <si>
    <t>12/29/2018</t>
  </si>
  <si>
    <t>Snaptags</t>
  </si>
  <si>
    <t>687-502-9958</t>
  </si>
  <si>
    <t>wbergeau14@nyu.edu</t>
  </si>
  <si>
    <t>5/19/2018</t>
  </si>
  <si>
    <t>Kwimbee</t>
  </si>
  <si>
    <t>123-509-5114</t>
  </si>
  <si>
    <t>lkinavan15@nydailynews.com</t>
  </si>
  <si>
    <t>Riffpedia</t>
  </si>
  <si>
    <t>639-218-2130</t>
  </si>
  <si>
    <t>mfilewood16@prlog.org</t>
  </si>
  <si>
    <t>2/25/2018</t>
  </si>
  <si>
    <t>Viva</t>
  </si>
  <si>
    <t>466-283-4820</t>
  </si>
  <si>
    <t>aocallaghan17@comsenz.com</t>
  </si>
  <si>
    <t>7/2/2018</t>
  </si>
  <si>
    <t>Youtags</t>
  </si>
  <si>
    <t>997-411-1276</t>
  </si>
  <si>
    <t>mbeville18@apple.com</t>
  </si>
  <si>
    <t>10/8/2018</t>
  </si>
  <si>
    <t>Muxo</t>
  </si>
  <si>
    <t>761-874-5254</t>
  </si>
  <si>
    <t>lskune19@google.es</t>
  </si>
  <si>
    <t>8/4/2018</t>
  </si>
  <si>
    <t>Oyonder</t>
  </si>
  <si>
    <t>499-630-7068</t>
  </si>
  <si>
    <t>rtribbeck1a@zdnet.com</t>
  </si>
  <si>
    <t>4/12/2018</t>
  </si>
  <si>
    <t>Skiptube</t>
  </si>
  <si>
    <t>331-696-7232</t>
  </si>
  <si>
    <t>jstaines1b@dedecms.com</t>
  </si>
  <si>
    <t>11/16/2018</t>
  </si>
  <si>
    <t>Gevee</t>
  </si>
  <si>
    <t>768-785-7663</t>
  </si>
  <si>
    <t>borto1c@umn.edu</t>
  </si>
  <si>
    <t>7/16/2018</t>
  </si>
  <si>
    <t>Bluejam</t>
  </si>
  <si>
    <t>557-674-8439</t>
  </si>
  <si>
    <t>cekkel1d@independent.co.uk</t>
  </si>
  <si>
    <t>6/25/2018</t>
  </si>
  <si>
    <t>Fivebridge</t>
  </si>
  <si>
    <t>283-365-4989</t>
  </si>
  <si>
    <t>jbroad0@blogger.com</t>
  </si>
  <si>
    <t>3/27/2018</t>
  </si>
  <si>
    <t>436-227-2004</t>
  </si>
  <si>
    <t>rspeer1@spiegel.de</t>
  </si>
  <si>
    <t>Quire</t>
  </si>
  <si>
    <t>447-661-0093</t>
  </si>
  <si>
    <t>wlembrick2@hatena.ne.jp</t>
  </si>
  <si>
    <t>6/4/2018</t>
  </si>
  <si>
    <t>Kayveo</t>
  </si>
  <si>
    <t>938-881-5840</t>
  </si>
  <si>
    <t>msilverlock3@altervista.org</t>
  </si>
  <si>
    <t>Divanoodle</t>
  </si>
  <si>
    <t>849-436-9696</t>
  </si>
  <si>
    <t>cwillars4@domainmarket.com</t>
  </si>
  <si>
    <t>Youspan</t>
  </si>
  <si>
    <t>783-466-1041</t>
  </si>
  <si>
    <t>aguttridge5@washington.edu</t>
  </si>
  <si>
    <t>6/28/2018</t>
  </si>
  <si>
    <t>Mymm</t>
  </si>
  <si>
    <t>976-588-7802</t>
  </si>
  <si>
    <t>aperrinchief6@washington.edu</t>
  </si>
  <si>
    <t>Tagchat</t>
  </si>
  <si>
    <t>356-507-8008</t>
  </si>
  <si>
    <t>abilles7@shutterfly.com</t>
  </si>
  <si>
    <t>10/1/2018</t>
  </si>
  <si>
    <t>Teklist</t>
  </si>
  <si>
    <t>603-435-0150</t>
  </si>
  <si>
    <t>crean8@mediafire.com</t>
  </si>
  <si>
    <t>11/25/2018</t>
  </si>
  <si>
    <t>260-613-4352</t>
  </si>
  <si>
    <t>lwildor9@arstechnica.com</t>
  </si>
  <si>
    <t>8/8/2018</t>
  </si>
  <si>
    <t>784-474-7418</t>
  </si>
  <si>
    <t>alandala@oracle.com</t>
  </si>
  <si>
    <t>10/17/2018</t>
  </si>
  <si>
    <t>Jaloo</t>
  </si>
  <si>
    <t>636-208-2179</t>
  </si>
  <si>
    <t>lblossb@hubpages.com</t>
  </si>
  <si>
    <t>11/19/2018</t>
  </si>
  <si>
    <t>279-462-9286</t>
  </si>
  <si>
    <t>gdermottc@booking.com</t>
  </si>
  <si>
    <t>5/23/2018</t>
  </si>
  <si>
    <t>Leexo</t>
  </si>
  <si>
    <t>844-765-7107</t>
  </si>
  <si>
    <t>mnewnhamd@tinyurl.com</t>
  </si>
  <si>
    <t>12/21/2018</t>
  </si>
  <si>
    <t>Dabtype</t>
  </si>
  <si>
    <t>811-888-8836</t>
  </si>
  <si>
    <t>mcruse@ning.com</t>
  </si>
  <si>
    <t>621-686-6265</t>
  </si>
  <si>
    <t>otollitf@elegantthemes.com</t>
  </si>
  <si>
    <t>3/8/2018</t>
  </si>
  <si>
    <t>Feedfish</t>
  </si>
  <si>
    <t>202-903-8387</t>
  </si>
  <si>
    <t>mportinarig@typepad.com</t>
  </si>
  <si>
    <t>4/25/2018</t>
  </si>
  <si>
    <t>Trudoo</t>
  </si>
  <si>
    <t>102-184-8597</t>
  </si>
  <si>
    <t>cstlouish@elpais.com</t>
  </si>
  <si>
    <t>12/13/2018</t>
  </si>
  <si>
    <t>Eazzy</t>
  </si>
  <si>
    <t>956-211-2697</t>
  </si>
  <si>
    <t>schittiei@meetup.com</t>
  </si>
  <si>
    <t>1/10/2018</t>
  </si>
  <si>
    <t>Nlounge</t>
  </si>
  <si>
    <t>898-876-2266</t>
  </si>
  <si>
    <t>bscandritej@ftc.gov</t>
  </si>
  <si>
    <t>11/10/2018</t>
  </si>
  <si>
    <t>980-588-7080</t>
  </si>
  <si>
    <t>wdovermannk@jiathis.com</t>
  </si>
  <si>
    <t>Blogpad</t>
  </si>
  <si>
    <t>150-236-4602</t>
  </si>
  <si>
    <t>ldykal@hc360.com</t>
  </si>
  <si>
    <t>11/4/2018</t>
  </si>
  <si>
    <t>127-973-7080</t>
  </si>
  <si>
    <t>blohdem@instagram.com</t>
  </si>
  <si>
    <t>Jabbertype</t>
  </si>
  <si>
    <t>539-902-0684</t>
  </si>
  <si>
    <t>cpilmern@phpbb.com</t>
  </si>
  <si>
    <t>Midel</t>
  </si>
  <si>
    <t>334-449-4112</t>
  </si>
  <si>
    <t>hpringleo@sogou.com</t>
  </si>
  <si>
    <t>Region</t>
  </si>
  <si>
    <t>3D Reference</t>
  </si>
  <si>
    <t>3D Reference Filtered</t>
  </si>
  <si>
    <t>Total Row for Dynamic Array Spill Ranges</t>
  </si>
  <si>
    <t>Customer:</t>
  </si>
  <si>
    <t>Food 4 Less</t>
  </si>
  <si>
    <t>Order Date</t>
  </si>
  <si>
    <t>Product Name</t>
  </si>
  <si>
    <t>Amount</t>
  </si>
  <si>
    <t>Total</t>
  </si>
  <si>
    <t/>
  </si>
  <si>
    <t>Albertsons</t>
  </si>
  <si>
    <t>Chocolate Cookies Mix</t>
  </si>
  <si>
    <t>Safeway</t>
  </si>
  <si>
    <t>Coffee</t>
  </si>
  <si>
    <t xml:space="preserve">Whole Foods </t>
  </si>
  <si>
    <t>Shipping Only</t>
  </si>
  <si>
    <t xml:space="preserve">Save Mart </t>
  </si>
  <si>
    <t>Green Tea</t>
  </si>
  <si>
    <t>Smart &amp; Final</t>
  </si>
  <si>
    <t>Soda</t>
  </si>
  <si>
    <t>Almonds</t>
  </si>
  <si>
    <t>Dried Plums</t>
  </si>
  <si>
    <t xml:space="preserve">Raley's </t>
  </si>
  <si>
    <t>Mozzarella</t>
  </si>
  <si>
    <t xml:space="preserve">Vallarta </t>
  </si>
  <si>
    <t>Curry Sauce</t>
  </si>
  <si>
    <t>Cajun Seasoning</t>
  </si>
  <si>
    <t>Stater Bros</t>
  </si>
  <si>
    <t>Chocolate</t>
  </si>
  <si>
    <t>Lemonade</t>
  </si>
  <si>
    <t>Dried Pears</t>
  </si>
  <si>
    <t xml:space="preserve">Wal-Mart </t>
  </si>
  <si>
    <t>Fruit Cocktail</t>
  </si>
  <si>
    <t>Almond Biscuits Mix</t>
  </si>
  <si>
    <t>Mission Foods</t>
  </si>
  <si>
    <t>Boysenberry Spread</t>
  </si>
  <si>
    <t>Foodsco</t>
  </si>
  <si>
    <t>Scones</t>
  </si>
  <si>
    <t xml:space="preserve">Ralphs </t>
  </si>
  <si>
    <t>Costco</t>
  </si>
  <si>
    <t>Vons</t>
  </si>
  <si>
    <t>Syrup</t>
  </si>
  <si>
    <t>Gnocchi</t>
  </si>
  <si>
    <t>Dried Apples</t>
  </si>
  <si>
    <t>Clam Chowder</t>
  </si>
  <si>
    <t>Olive Oil</t>
  </si>
  <si>
    <t>Ravioli</t>
  </si>
  <si>
    <t>Marmalade</t>
  </si>
  <si>
    <t>Crab Meat</t>
  </si>
  <si>
    <t>Peanut Butter Biscuits</t>
  </si>
  <si>
    <t>Long Grain Rice</t>
  </si>
  <si>
    <t>TOCOL - Converts array to single column</t>
  </si>
  <si>
    <t>Phone</t>
  </si>
  <si>
    <t>Phone 2</t>
  </si>
  <si>
    <t>Phone 3</t>
  </si>
  <si>
    <t>Name</t>
  </si>
  <si>
    <t>Name 2</t>
  </si>
  <si>
    <t>Name 3</t>
  </si>
  <si>
    <t>Pantry</t>
  </si>
  <si>
    <t>Other</t>
  </si>
  <si>
    <t>Beverage</t>
  </si>
  <si>
    <t>Price</t>
  </si>
  <si>
    <t>Category</t>
  </si>
  <si>
    <t>Product</t>
  </si>
  <si>
    <t>Quantity</t>
  </si>
  <si>
    <t>Unit Price</t>
  </si>
  <si>
    <t>Order ID</t>
  </si>
  <si>
    <t>Select Customer:</t>
  </si>
  <si>
    <t>Customers</t>
  </si>
  <si>
    <t>Column Headers</t>
  </si>
  <si>
    <t>CHOOSECOLS - Return non-adjacent columns in any order</t>
  </si>
  <si>
    <t>WRAPROWS - Converts a colum to multiple columns by wrapping at an interval number</t>
  </si>
  <si>
    <t>DROP - Removes rows or columns from the beginning or end of an array</t>
  </si>
  <si>
    <t>TAKE - Keeps rows or columns from the beginning or end of an array</t>
  </si>
  <si>
    <t>Combine (VSTACK) 3 Tables with missing data</t>
  </si>
  <si>
    <t>EXPAND - Add rows or columns to an array and fill with value</t>
  </si>
  <si>
    <t>Various</t>
  </si>
  <si>
    <t>PURCH: Shoes, Active, PURCH: Shirts, PURCH: Wallet, Subscribed, PROMO: Spring, PROMO: July</t>
  </si>
  <si>
    <t>TEXTSPLIT rows and columns with pad with</t>
  </si>
  <si>
    <t>High.Low Pivot Chart - John.xlsx</t>
  </si>
  <si>
    <t>Fiscal Week Calculation 2022.02.21.xlsx</t>
  </si>
  <si>
    <t>TEXTAFTER with to extract file extensions</t>
  </si>
  <si>
    <t>TEXTBEFORE &amp; AFTER- Reverse search with negative instance number</t>
  </si>
  <si>
    <t>Column1</t>
  </si>
  <si>
    <t>Column2</t>
  </si>
  <si>
    <t>Svenska</t>
  </si>
  <si>
    <t>Engelska</t>
  </si>
  <si>
    <t>Urval</t>
  </si>
  <si>
    <t>UNIK</t>
  </si>
  <si>
    <t>FILTER</t>
  </si>
  <si>
    <t>UNIQUE</t>
  </si>
  <si>
    <t>Listar upp unika element från ett område</t>
  </si>
  <si>
    <t>Filtrerar ut element i en lista/tabell efter villkor</t>
  </si>
  <si>
    <t>Sortera</t>
  </si>
  <si>
    <t>SORTERA</t>
  </si>
  <si>
    <t>SORT</t>
  </si>
  <si>
    <t>Sorterar ett område</t>
  </si>
  <si>
    <t>År</t>
  </si>
  <si>
    <t>Vinnare</t>
  </si>
  <si>
    <t>Unika vinnare</t>
  </si>
  <si>
    <t>Malmö FF</t>
  </si>
  <si>
    <t>BK Häcken</t>
  </si>
  <si>
    <t>Djurgårdens IF</t>
  </si>
  <si>
    <t>AIK</t>
  </si>
  <si>
    <t>IFK Norrköping</t>
  </si>
  <si>
    <t>IF Elfsborg</t>
  </si>
  <si>
    <t>Helsingborgs IF</t>
  </si>
  <si>
    <t>Kalmar FF</t>
  </si>
  <si>
    <t>IFK Göteborg</t>
  </si>
  <si>
    <t>Hammarby IF</t>
  </si>
  <si>
    <t>Halmstads BK</t>
  </si>
  <si>
    <t>SORTERA [SORT]</t>
  </si>
  <si>
    <t>Namn</t>
  </si>
  <si>
    <t>Grupp</t>
  </si>
  <si>
    <t>Poäng</t>
  </si>
  <si>
    <t>Marie</t>
  </si>
  <si>
    <t>Alfa</t>
  </si>
  <si>
    <t>Inger</t>
  </si>
  <si>
    <t>Beta</t>
  </si>
  <si>
    <t>Helene</t>
  </si>
  <si>
    <t>Bo</t>
  </si>
  <si>
    <t>Jan</t>
  </si>
  <si>
    <t>Linda</t>
  </si>
  <si>
    <t>Ola</t>
  </si>
  <si>
    <t>Tommy</t>
  </si>
  <si>
    <t>Jenny</t>
  </si>
  <si>
    <t>Per</t>
  </si>
  <si>
    <t>Mattias</t>
  </si>
  <si>
    <t>Tomas</t>
  </si>
  <si>
    <t>Magnus</t>
  </si>
  <si>
    <t>Marianne</t>
  </si>
  <si>
    <t>Björn</t>
  </si>
  <si>
    <t>Grupp:</t>
  </si>
  <si>
    <t>Bosse</t>
  </si>
  <si>
    <t>Janne</t>
  </si>
  <si>
    <t>Företag</t>
  </si>
  <si>
    <t>Avdelning</t>
  </si>
  <si>
    <t>Kontakt</t>
  </si>
  <si>
    <t>Telefon</t>
  </si>
  <si>
    <t>Foogle</t>
  </si>
  <si>
    <t>Ekonomi</t>
  </si>
  <si>
    <t>Patrik</t>
  </si>
  <si>
    <t>073-XXXXXX</t>
  </si>
  <si>
    <t>Nicrosoft</t>
  </si>
  <si>
    <t>HR</t>
  </si>
  <si>
    <t>Minna</t>
  </si>
  <si>
    <t>070-XXXXXX</t>
  </si>
  <si>
    <t>WeeGoo</t>
  </si>
  <si>
    <t>Marknad</t>
  </si>
  <si>
    <t>076-XXXXXX</t>
  </si>
  <si>
    <t>Maria</t>
  </si>
  <si>
    <t>Manage IT</t>
  </si>
  <si>
    <t>Hanna</t>
  </si>
  <si>
    <t>Lager</t>
  </si>
  <si>
    <t>Frank</t>
  </si>
  <si>
    <t>Lisa</t>
  </si>
  <si>
    <t>Jens</t>
  </si>
  <si>
    <t>Cilla</t>
  </si>
  <si>
    <t>Christer</t>
  </si>
  <si>
    <t>Mjällby</t>
  </si>
  <si>
    <t>Örgryte IS</t>
  </si>
  <si>
    <t>TA</t>
  </si>
  <si>
    <t>TAKE</t>
  </si>
  <si>
    <t>Returnerar X antal rader/kolumner från en matris</t>
  </si>
  <si>
    <t>UTESLUT</t>
  </si>
  <si>
    <t>DROP</t>
  </si>
  <si>
    <t>Utesluter X antal rader/kolumner från en matris</t>
  </si>
  <si>
    <t>VÄLJRADER</t>
  </si>
  <si>
    <t>CHOOSEROWS</t>
  </si>
  <si>
    <t>Returnerar valda rader från en matris</t>
  </si>
  <si>
    <t>VÄLJKOL</t>
  </si>
  <si>
    <t>CHOOSECOLS</t>
  </si>
  <si>
    <t>Returnerar valda kolumner från en matris</t>
  </si>
  <si>
    <t>Omforma områden</t>
  </si>
  <si>
    <t>Marika</t>
  </si>
  <si>
    <t>Christoffer</t>
  </si>
  <si>
    <t>Dino</t>
  </si>
  <si>
    <t>Sorterad på Namn</t>
  </si>
  <si>
    <t>Sorterad på Poäng</t>
  </si>
  <si>
    <t>Antal vinster</t>
  </si>
  <si>
    <t>Filtrerad på grupp</t>
  </si>
  <si>
    <t>Filtrerad på Poäng</t>
  </si>
  <si>
    <t>Poäng:</t>
  </si>
  <si>
    <t>Ort</t>
  </si>
  <si>
    <t>UNIK [UNIQUE]</t>
  </si>
  <si>
    <t>Två första kolumnerna</t>
  </si>
  <si>
    <t>Tre första månaderna</t>
  </si>
  <si>
    <t>Sista månaden</t>
  </si>
  <si>
    <t>Månad</t>
  </si>
  <si>
    <t>Värde</t>
  </si>
  <si>
    <t>Procent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</si>
  <si>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</si>
  <si>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</si>
  <si>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</si>
  <si>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</si>
  <si>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</si>
  <si>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</si>
  <si>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</si>
  <si>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</si>
  <si>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</si>
  <si>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</si>
  <si>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</si>
  <si>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</si>
  <si>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Dag</t>
  </si>
  <si>
    <t>Medel (utom 5 lägsta)</t>
  </si>
  <si>
    <t>Ordernummer</t>
  </si>
  <si>
    <t>Produktnamn</t>
  </si>
  <si>
    <t>Kategori</t>
  </si>
  <si>
    <t>Antal</t>
  </si>
  <si>
    <t>Enhetspris</t>
  </si>
  <si>
    <t>Rabatt</t>
  </si>
  <si>
    <t>Rabattbelopp</t>
  </si>
  <si>
    <t>Totalt</t>
  </si>
  <si>
    <t>Säljare</t>
  </si>
  <si>
    <t>Kundtyp</t>
  </si>
  <si>
    <t>Betalningsmetod</t>
  </si>
  <si>
    <t>Leverantör</t>
  </si>
  <si>
    <t>Kundnöjdhet</t>
  </si>
  <si>
    <t>202409-1162</t>
  </si>
  <si>
    <t>Hörlurar Brusreducerande</t>
  </si>
  <si>
    <t>Elektronik</t>
  </si>
  <si>
    <t>Niklas Holm</t>
  </si>
  <si>
    <t>Stockholm</t>
  </si>
  <si>
    <t>Återförsäljare</t>
  </si>
  <si>
    <t>Direktbetalning</t>
  </si>
  <si>
    <t>TeknikButiken</t>
  </si>
  <si>
    <t>202409-1063</t>
  </si>
  <si>
    <t>Skrivbordslampa LED</t>
  </si>
  <si>
    <t>Belysning</t>
  </si>
  <si>
    <t>Lina Björk</t>
  </si>
  <si>
    <t>Swish</t>
  </si>
  <si>
    <t>ElektronikExperten</t>
  </si>
  <si>
    <t>202409-1013</t>
  </si>
  <si>
    <t>Maria Larsson</t>
  </si>
  <si>
    <t>Uppsala</t>
  </si>
  <si>
    <t>Offentlig sektor</t>
  </si>
  <si>
    <t>Faktura</t>
  </si>
  <si>
    <t>202409-1131</t>
  </si>
  <si>
    <t>Anslagstavla Kork</t>
  </si>
  <si>
    <t>Presentationsmaterial</t>
  </si>
  <si>
    <t>Anders Svensson</t>
  </si>
  <si>
    <t>Västerås</t>
  </si>
  <si>
    <t>Privatperson</t>
  </si>
  <si>
    <t>MöbelDirekt AB</t>
  </si>
  <si>
    <t>202409-1095</t>
  </si>
  <si>
    <t>Sofia Ek</t>
  </si>
  <si>
    <t>202409-1020</t>
  </si>
  <si>
    <t>Golvskydd för stol</t>
  </si>
  <si>
    <t>Ergonomi</t>
  </si>
  <si>
    <t>Kortbetalning</t>
  </si>
  <si>
    <t>Kontorsprylar Sverige</t>
  </si>
  <si>
    <t>202409-1147</t>
  </si>
  <si>
    <t>Kontorsstol Ergonomisk</t>
  </si>
  <si>
    <t>Möbler</t>
  </si>
  <si>
    <t>Peter Karlsson</t>
  </si>
  <si>
    <t>202409-1252</t>
  </si>
  <si>
    <t>Skrivare Multifunktion</t>
  </si>
  <si>
    <t>202409-1236</t>
  </si>
  <si>
    <t>Pennset Premium</t>
  </si>
  <si>
    <t>Kontorsmaterial</t>
  </si>
  <si>
    <t>Göteborg</t>
  </si>
  <si>
    <t>KontorsPro AB</t>
  </si>
  <si>
    <t>202409-1168</t>
  </si>
  <si>
    <t>Dokumentskåp</t>
  </si>
  <si>
    <t>Förvaring</t>
  </si>
  <si>
    <t>202409-1079</t>
  </si>
  <si>
    <t>Linköping</t>
  </si>
  <si>
    <t>202409-1154</t>
  </si>
  <si>
    <t>Skrivbord Standard</t>
  </si>
  <si>
    <t>Emma Lindberg</t>
  </si>
  <si>
    <t>202409-1136</t>
  </si>
  <si>
    <t>202409-1121</t>
  </si>
  <si>
    <t>Tangentbord Trådlöst</t>
  </si>
  <si>
    <t>202409-1111</t>
  </si>
  <si>
    <t>202409-1067</t>
  </si>
  <si>
    <t>Malmö</t>
  </si>
  <si>
    <t>202409-1062</t>
  </si>
  <si>
    <t>Skärmstativ Dubbel</t>
  </si>
  <si>
    <t>202409-1030</t>
  </si>
  <si>
    <t>Whiteboard 120x90</t>
  </si>
  <si>
    <t>202409-1171</t>
  </si>
  <si>
    <t>202409-1093</t>
  </si>
  <si>
    <t>Papperskorg</t>
  </si>
  <si>
    <t>202409-1210</t>
  </si>
  <si>
    <t>Örebro</t>
  </si>
  <si>
    <t>202409-1293</t>
  </si>
  <si>
    <t>Johan Bergman</t>
  </si>
  <si>
    <t>202409-1195</t>
  </si>
  <si>
    <t>202409-1197</t>
  </si>
  <si>
    <t>202409-1081</t>
  </si>
  <si>
    <t>202409-1043</t>
  </si>
  <si>
    <t>202409-1107</t>
  </si>
  <si>
    <t>202409-1167</t>
  </si>
  <si>
    <t>202409-1137</t>
  </si>
  <si>
    <t>202409-1180</t>
  </si>
  <si>
    <t>202409-1246</t>
  </si>
  <si>
    <t>202409-1078</t>
  </si>
  <si>
    <t>202409-1184</t>
  </si>
  <si>
    <t>202409-1159</t>
  </si>
  <si>
    <t>202409-1071</t>
  </si>
  <si>
    <t>202409-1052</t>
  </si>
  <si>
    <t>202409-1024</t>
  </si>
  <si>
    <t>202409-1191</t>
  </si>
  <si>
    <t>202409-1215</t>
  </si>
  <si>
    <t>202409-1050</t>
  </si>
  <si>
    <t>202409-1214</t>
  </si>
  <si>
    <t>202409-1102</t>
  </si>
  <si>
    <t>202409-1292</t>
  </si>
  <si>
    <t>202409-1090</t>
  </si>
  <si>
    <t>202409-1285</t>
  </si>
  <si>
    <t>202409-1112</t>
  </si>
  <si>
    <t>202409-1046</t>
  </si>
  <si>
    <t>202409-1077</t>
  </si>
  <si>
    <t>202409-1084</t>
  </si>
  <si>
    <t>202409-1126</t>
  </si>
  <si>
    <t>202409-1220</t>
  </si>
  <si>
    <t>202410-1075</t>
  </si>
  <si>
    <t>202410-1149</t>
  </si>
  <si>
    <t>202410-1037</t>
  </si>
  <si>
    <t>202410-1182</t>
  </si>
  <si>
    <t>202410-1025</t>
  </si>
  <si>
    <t>202410-1294</t>
  </si>
  <si>
    <t>202410-1044</t>
  </si>
  <si>
    <t>202410-1035</t>
  </si>
  <si>
    <t>202410-1277</t>
  </si>
  <si>
    <t>Dokumentförstörare</t>
  </si>
  <si>
    <t>202410-1286</t>
  </si>
  <si>
    <t>Datormus Ergonomisk</t>
  </si>
  <si>
    <t>202410-1053</t>
  </si>
  <si>
    <t>202410-1047</t>
  </si>
  <si>
    <t>202410-1231</t>
  </si>
  <si>
    <t>202410-1123</t>
  </si>
  <si>
    <t>202410-1251</t>
  </si>
  <si>
    <t>202410-1133</t>
  </si>
  <si>
    <t>202410-1242</t>
  </si>
  <si>
    <t>202410-1163</t>
  </si>
  <si>
    <t>202410-1280</t>
  </si>
  <si>
    <t>202410-1138</t>
  </si>
  <si>
    <t>202410-1018</t>
  </si>
  <si>
    <t>202410-1258</t>
  </si>
  <si>
    <t>202410-1080</t>
  </si>
  <si>
    <t>202410-1223</t>
  </si>
  <si>
    <t>202410-1054</t>
  </si>
  <si>
    <t>202410-1190</t>
  </si>
  <si>
    <t>202410-1194</t>
  </si>
  <si>
    <t>202410-1270</t>
  </si>
  <si>
    <t>202410-1004</t>
  </si>
  <si>
    <t>202410-1250</t>
  </si>
  <si>
    <t>202410-1158</t>
  </si>
  <si>
    <t>202410-1227</t>
  </si>
  <si>
    <t>202410-1105</t>
  </si>
  <si>
    <t>202410-1134</t>
  </si>
  <si>
    <t>202410-1150</t>
  </si>
  <si>
    <t>202410-1265</t>
  </si>
  <si>
    <t>202410-1092</t>
  </si>
  <si>
    <t>202410-1256</t>
  </si>
  <si>
    <t>202410-1115</t>
  </si>
  <si>
    <t>202410-1284</t>
  </si>
  <si>
    <t>202410-1260</t>
  </si>
  <si>
    <t>202410-1225</t>
  </si>
  <si>
    <t>202410-1070</t>
  </si>
  <si>
    <t>202410-1088</t>
  </si>
  <si>
    <t>202410-1097</t>
  </si>
  <si>
    <t>202410-1041</t>
  </si>
  <si>
    <t>202410-1143</t>
  </si>
  <si>
    <t>202410-1017</t>
  </si>
  <si>
    <t>202410-1104</t>
  </si>
  <si>
    <t>202410-1160</t>
  </si>
  <si>
    <t>202410-1255</t>
  </si>
  <si>
    <t>202410-1127</t>
  </si>
  <si>
    <t>202411-1232</t>
  </si>
  <si>
    <t>202411-1249</t>
  </si>
  <si>
    <t>202411-1032</t>
  </si>
  <si>
    <t>202411-1283</t>
  </si>
  <si>
    <t>202411-1297</t>
  </si>
  <si>
    <t>202411-1176</t>
  </si>
  <si>
    <t>202411-1113</t>
  </si>
  <si>
    <t>202411-1213</t>
  </si>
  <si>
    <t>202411-1264</t>
  </si>
  <si>
    <t>202411-1055</t>
  </si>
  <si>
    <t>202411-1279</t>
  </si>
  <si>
    <t>202411-1175</t>
  </si>
  <si>
    <t>202411-1254</t>
  </si>
  <si>
    <t>202411-1110</t>
  </si>
  <si>
    <t>202411-1026</t>
  </si>
  <si>
    <t>202411-1276</t>
  </si>
  <si>
    <t>202411-1273</t>
  </si>
  <si>
    <t>202411-1074</t>
  </si>
  <si>
    <t>202411-1192</t>
  </si>
  <si>
    <t>202411-1117</t>
  </si>
  <si>
    <t>202411-1224</t>
  </si>
  <si>
    <t>202411-1021</t>
  </si>
  <si>
    <t>202411-1006</t>
  </si>
  <si>
    <t>202411-1061</t>
  </si>
  <si>
    <t>202411-1033</t>
  </si>
  <si>
    <t>202411-1073</t>
  </si>
  <si>
    <t>202411-1116</t>
  </si>
  <si>
    <t>202411-1188</t>
  </si>
  <si>
    <t>202411-1153</t>
  </si>
  <si>
    <t>202411-1248</t>
  </si>
  <si>
    <t>202411-1101</t>
  </si>
  <si>
    <t>202411-1253</t>
  </si>
  <si>
    <t>202411-1238</t>
  </si>
  <si>
    <t>202411-1069</t>
  </si>
  <si>
    <t>202411-1132</t>
  </si>
  <si>
    <t>202411-1089</t>
  </si>
  <si>
    <t>202411-1241</t>
  </si>
  <si>
    <t>202411-1205</t>
  </si>
  <si>
    <t>202411-1031</t>
  </si>
  <si>
    <t>202411-1023</t>
  </si>
  <si>
    <t>202411-1108</t>
  </si>
  <si>
    <t>202411-1186</t>
  </si>
  <si>
    <t>202411-1082</t>
  </si>
  <si>
    <t>202411-1065</t>
  </si>
  <si>
    <t>202411-1060</t>
  </si>
  <si>
    <t>202411-1141</t>
  </si>
  <si>
    <t>202411-1029</t>
  </si>
  <si>
    <t>202411-1094</t>
  </si>
  <si>
    <t>202412-1237</t>
  </si>
  <si>
    <t>202412-1038</t>
  </si>
  <si>
    <t>202412-1298</t>
  </si>
  <si>
    <t>202412-1229</t>
  </si>
  <si>
    <t>202412-1009</t>
  </si>
  <si>
    <t>202412-1049</t>
  </si>
  <si>
    <t>202412-1183</t>
  </si>
  <si>
    <t>202412-1161</t>
  </si>
  <si>
    <t>202412-1155</t>
  </si>
  <si>
    <t>202412-1003</t>
  </si>
  <si>
    <t>202412-1068</t>
  </si>
  <si>
    <t>202412-1174</t>
  </si>
  <si>
    <t>202412-1300</t>
  </si>
  <si>
    <t>202412-1120</t>
  </si>
  <si>
    <t>202412-1128</t>
  </si>
  <si>
    <t>202412-1058</t>
  </si>
  <si>
    <t>202412-1164</t>
  </si>
  <si>
    <t>202412-1275</t>
  </si>
  <si>
    <t>202412-1193</t>
  </si>
  <si>
    <t>202412-1207</t>
  </si>
  <si>
    <t>202412-1196</t>
  </si>
  <si>
    <t>202412-1118</t>
  </si>
  <si>
    <t>202412-1002</t>
  </si>
  <si>
    <t>202412-1266</t>
  </si>
  <si>
    <t>202412-1274</t>
  </si>
  <si>
    <t>202412-1281</t>
  </si>
  <si>
    <t>202412-1203</t>
  </si>
  <si>
    <t>202412-1152</t>
  </si>
  <si>
    <t>202412-1028</t>
  </si>
  <si>
    <t>202412-1173</t>
  </si>
  <si>
    <t>202412-1259</t>
  </si>
  <si>
    <t>202412-1216</t>
  </si>
  <si>
    <t>202412-1012</t>
  </si>
  <si>
    <t>202412-1287</t>
  </si>
  <si>
    <t>202412-1243</t>
  </si>
  <si>
    <t>202412-1200</t>
  </si>
  <si>
    <t>202412-1199</t>
  </si>
  <si>
    <t>202412-1228</t>
  </si>
  <si>
    <t>202412-1040</t>
  </si>
  <si>
    <t>202412-1206</t>
  </si>
  <si>
    <t>202412-1165</t>
  </si>
  <si>
    <t>202412-1016</t>
  </si>
  <si>
    <t>202412-1257</t>
  </si>
  <si>
    <t>202412-1296</t>
  </si>
  <si>
    <t>202412-1289</t>
  </si>
  <si>
    <t>202412-1291</t>
  </si>
  <si>
    <t>202412-1271</t>
  </si>
  <si>
    <t>202412-1059</t>
  </si>
  <si>
    <t>202412-1263</t>
  </si>
  <si>
    <t>202412-1106</t>
  </si>
  <si>
    <t>202412-1234</t>
  </si>
  <si>
    <t>202501-1288</t>
  </si>
  <si>
    <t>202501-1086</t>
  </si>
  <si>
    <t>202501-1045</t>
  </si>
  <si>
    <t>202501-1166</t>
  </si>
  <si>
    <t>202501-1239</t>
  </si>
  <si>
    <t>202501-1247</t>
  </si>
  <si>
    <t>202501-1139</t>
  </si>
  <si>
    <t>202501-1005</t>
  </si>
  <si>
    <t>202501-1076</t>
  </si>
  <si>
    <t>202501-1269</t>
  </si>
  <si>
    <t>202501-1278</t>
  </si>
  <si>
    <t>202501-1022</t>
  </si>
  <si>
    <t>202501-1091</t>
  </si>
  <si>
    <t>202501-1144</t>
  </si>
  <si>
    <t>202501-1014</t>
  </si>
  <si>
    <t>202501-1036</t>
  </si>
  <si>
    <t>202501-1290</t>
  </si>
  <si>
    <t>202501-1056</t>
  </si>
  <si>
    <t>202501-1262</t>
  </si>
  <si>
    <t>202501-1098</t>
  </si>
  <si>
    <t>202501-1218</t>
  </si>
  <si>
    <t>202501-1010</t>
  </si>
  <si>
    <t>202501-1140</t>
  </si>
  <si>
    <t>202501-1217</t>
  </si>
  <si>
    <t>202501-1244</t>
  </si>
  <si>
    <t>202501-1034</t>
  </si>
  <si>
    <t>202501-1235</t>
  </si>
  <si>
    <t>202501-1103</t>
  </si>
  <si>
    <t>202501-1048</t>
  </si>
  <si>
    <t>202501-1125</t>
  </si>
  <si>
    <t>202501-1179</t>
  </si>
  <si>
    <t>202501-1087</t>
  </si>
  <si>
    <t>202501-1189</t>
  </si>
  <si>
    <t>202501-1051</t>
  </si>
  <si>
    <t>202501-1233</t>
  </si>
  <si>
    <t>202501-1267</t>
  </si>
  <si>
    <t>202501-1170</t>
  </si>
  <si>
    <t>202501-1015</t>
  </si>
  <si>
    <t>202501-1145</t>
  </si>
  <si>
    <t>202501-1187</t>
  </si>
  <si>
    <t>202501-1011</t>
  </si>
  <si>
    <t>202501-1130</t>
  </si>
  <si>
    <t>202501-1129</t>
  </si>
  <si>
    <t>202501-1282</t>
  </si>
  <si>
    <t>202501-1064</t>
  </si>
  <si>
    <t>202501-1211</t>
  </si>
  <si>
    <t>202501-1178</t>
  </si>
  <si>
    <t>202501-1008</t>
  </si>
  <si>
    <t>202501-1148</t>
  </si>
  <si>
    <t>202501-1209</t>
  </si>
  <si>
    <t>202501-1201</t>
  </si>
  <si>
    <t>202501-1019</t>
  </si>
  <si>
    <t>202502-1204</t>
  </si>
  <si>
    <t>202502-1066</t>
  </si>
  <si>
    <t>202502-1208</t>
  </si>
  <si>
    <t>202502-1072</t>
  </si>
  <si>
    <t>202502-1119</t>
  </si>
  <si>
    <t>202502-1124</t>
  </si>
  <si>
    <t>202502-1157</t>
  </si>
  <si>
    <t>202502-1219</t>
  </si>
  <si>
    <t>202502-1177</t>
  </si>
  <si>
    <t>202502-1261</t>
  </si>
  <si>
    <t>202502-1100</t>
  </si>
  <si>
    <t>202502-1114</t>
  </si>
  <si>
    <t>202502-1198</t>
  </si>
  <si>
    <t>202502-1226</t>
  </si>
  <si>
    <t>202502-1057</t>
  </si>
  <si>
    <t>202502-1202</t>
  </si>
  <si>
    <t>202502-1039</t>
  </si>
  <si>
    <t>202502-1172</t>
  </si>
  <si>
    <t>202502-1156</t>
  </si>
  <si>
    <t>202502-1027</t>
  </si>
  <si>
    <t>202502-1181</t>
  </si>
  <si>
    <t>202502-1042</t>
  </si>
  <si>
    <t>202502-1109</t>
  </si>
  <si>
    <t>202502-1169</t>
  </si>
  <si>
    <t>202502-1151</t>
  </si>
  <si>
    <t>202502-1142</t>
  </si>
  <si>
    <t>202502-1212</t>
  </si>
  <si>
    <t>202502-1299</t>
  </si>
  <si>
    <t>202502-1122</t>
  </si>
  <si>
    <t>202502-1230</t>
  </si>
  <si>
    <t>202502-1085</t>
  </si>
  <si>
    <t>202502-1001</t>
  </si>
  <si>
    <t>202502-1083</t>
  </si>
  <si>
    <t>202502-1272</t>
  </si>
  <si>
    <t>202502-1096</t>
  </si>
  <si>
    <t>202502-1268</t>
  </si>
  <si>
    <t>202502-1146</t>
  </si>
  <si>
    <t>202502-1295</t>
  </si>
  <si>
    <t>202502-1185</t>
  </si>
  <si>
    <t>202502-1245</t>
  </si>
  <si>
    <t>202502-1099</t>
  </si>
  <si>
    <t>202502-1135</t>
  </si>
  <si>
    <t>202502-1222</t>
  </si>
  <si>
    <t>202502-1221</t>
  </si>
  <si>
    <t>202502-1007</t>
  </si>
  <si>
    <t>202502-1240</t>
  </si>
  <si>
    <t>Vecka 1</t>
  </si>
  <si>
    <t>Vecka</t>
  </si>
  <si>
    <t>Norden</t>
  </si>
  <si>
    <t>EU</t>
  </si>
  <si>
    <t>Övriga</t>
  </si>
  <si>
    <t>Vecka 2</t>
  </si>
  <si>
    <t>Vecka 3</t>
  </si>
  <si>
    <t>Vecka 4</t>
  </si>
  <si>
    <t>Vecka 5</t>
  </si>
  <si>
    <t>Vecka 6</t>
  </si>
  <si>
    <t>Vecka 7</t>
  </si>
  <si>
    <t>Vecka 8</t>
  </si>
  <si>
    <t>Vecka 9</t>
  </si>
  <si>
    <t>Vecka 10</t>
  </si>
  <si>
    <t>Veckor</t>
  </si>
  <si>
    <r>
      <t xml:space="preserve">UTESLUT </t>
    </r>
    <r>
      <rPr>
        <sz val="14"/>
        <color theme="0"/>
        <rFont val="Calibri"/>
        <family val="2"/>
        <scheme val="minor"/>
      </rPr>
      <t>[DROP]</t>
    </r>
  </si>
  <si>
    <r>
      <t xml:space="preserve">TA </t>
    </r>
    <r>
      <rPr>
        <sz val="14"/>
        <color theme="0"/>
        <rFont val="Calibri"/>
        <family val="2"/>
        <scheme val="minor"/>
      </rPr>
      <t>[TAKE]</t>
    </r>
  </si>
  <si>
    <r>
      <t>VÄLJRADER</t>
    </r>
    <r>
      <rPr>
        <sz val="14"/>
        <color theme="0"/>
        <rFont val="Calibri"/>
        <family val="2"/>
        <scheme val="minor"/>
      </rPr>
      <t xml:space="preserve"> [CHOOSEROWS]</t>
    </r>
  </si>
  <si>
    <r>
      <t>VÄLKOL</t>
    </r>
    <r>
      <rPr>
        <sz val="14"/>
        <color theme="0"/>
        <rFont val="Calibri"/>
        <family val="2"/>
        <scheme val="minor"/>
      </rPr>
      <t xml:space="preserve"> [CHOOSECOLS]</t>
    </r>
  </si>
  <si>
    <t>VSTACK</t>
  </si>
  <si>
    <t>Lägger samman områden vertikalt (radvis)</t>
  </si>
  <si>
    <t>Kund</t>
  </si>
  <si>
    <t>ProduktID</t>
  </si>
  <si>
    <t>Ordersumma</t>
  </si>
  <si>
    <t>BIZ</t>
  </si>
  <si>
    <t>C-2003</t>
  </si>
  <si>
    <t>Kungsro</t>
  </si>
  <si>
    <t>B-7009</t>
  </si>
  <si>
    <t>B-2003</t>
  </si>
  <si>
    <t>A-4006</t>
  </si>
  <si>
    <t>A-5002</t>
  </si>
  <si>
    <t>Lotus</t>
  </si>
  <si>
    <t>Ware</t>
  </si>
  <si>
    <t>C-4007</t>
  </si>
  <si>
    <t>Greene</t>
  </si>
  <si>
    <t>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</si>
</sst>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kr&quot;;[Red]\-#,##0.00\ &quot;kr&quot;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m/dd/yy;@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54823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theme="9" tint="0.39994506668294322"/>
      </bottom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4" borderId="0" xfId="0" applyFont="1" applyFill="1"/>
    <xf numFmtId="0" fontId="1" fillId="5" borderId="0" xfId="0" applyFont="1" applyFill="1"/>
    <xf numFmtId="0" fontId="2" fillId="2" borderId="2" xfId="0" applyFont="1" applyFill="1" applyBorder="1"/>
    <xf numFmtId="0" fontId="0" fillId="2" borderId="2" xfId="0" applyFill="1" applyBorder="1"/>
    <xf numFmtId="0" fontId="1" fillId="0" borderId="0" xfId="0" applyFont="1" applyAlignment="1">
      <alignment horizontal="right"/>
    </xf>
    <xf numFmtId="0" fontId="0" fillId="6" borderId="0" xfId="0" applyFill="1"/>
    <xf numFmtId="0" fontId="1" fillId="0" borderId="0" xfId="0" quotePrefix="1" applyFont="1"/>
    <xf numFmtId="166" fontId="0" fillId="0" borderId="0" xfId="0" applyNumberFormat="1"/>
    <xf numFmtId="167" fontId="0" fillId="0" borderId="0" xfId="1" applyNumberFormat="1" applyFont="1" applyFill="1" applyBorder="1"/>
    <xf numFmtId="14" fontId="0" fillId="0" borderId="0" xfId="0" applyNumberFormat="1"/>
    <xf numFmtId="168" fontId="0" fillId="0" borderId="0" xfId="2" applyNumberFormat="1" applyFont="1"/>
    <xf numFmtId="0" fontId="0" fillId="0" borderId="0" xfId="0" quotePrefix="1"/>
    <xf numFmtId="167" fontId="0" fillId="0" borderId="0" xfId="0" applyNumberFormat="1"/>
    <xf numFmtId="164" fontId="0" fillId="0" borderId="0" xfId="2" applyFont="1"/>
    <xf numFmtId="169" fontId="0" fillId="0" borderId="0" xfId="0" applyNumberFormat="1"/>
    <xf numFmtId="169" fontId="0" fillId="0" borderId="0" xfId="2" applyNumberFormat="1" applyFont="1" applyFill="1" applyBorder="1"/>
    <xf numFmtId="169" fontId="0" fillId="0" borderId="0" xfId="2" applyNumberFormat="1" applyFont="1"/>
    <xf numFmtId="169" fontId="0" fillId="0" borderId="0" xfId="2" applyNumberFormat="1" applyFont="1" applyBorder="1"/>
    <xf numFmtId="0" fontId="0" fillId="0" borderId="0" xfId="2" applyNumberFormat="1" applyFont="1" applyBorder="1"/>
    <xf numFmtId="0" fontId="4" fillId="0" borderId="0" xfId="3" applyAlignment="1">
      <alignment horizontal="left"/>
    </xf>
    <xf numFmtId="0" fontId="1" fillId="2" borderId="0" xfId="0" applyFont="1" applyFill="1"/>
    <xf numFmtId="0" fontId="1" fillId="7" borderId="0" xfId="0" applyFont="1" applyFill="1"/>
    <xf numFmtId="167" fontId="0" fillId="7" borderId="0" xfId="0" applyNumberFormat="1" applyFill="1"/>
    <xf numFmtId="168" fontId="0" fillId="0" borderId="0" xfId="0" applyNumberFormat="1"/>
    <xf numFmtId="168" fontId="1" fillId="0" borderId="0" xfId="2" applyNumberFormat="1" applyFont="1"/>
    <xf numFmtId="167" fontId="0" fillId="0" borderId="0" xfId="1" applyNumberFormat="1" applyFont="1"/>
    <xf numFmtId="0" fontId="0" fillId="9" borderId="3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8" borderId="7" xfId="0" applyFont="1" applyFill="1" applyBorder="1"/>
    <xf numFmtId="0" fontId="0" fillId="9" borderId="8" xfId="0" applyFill="1" applyBorder="1"/>
    <xf numFmtId="0" fontId="1" fillId="7" borderId="9" xfId="0" applyFont="1" applyFill="1" applyBorder="1"/>
    <xf numFmtId="0" fontId="0" fillId="7" borderId="9" xfId="0" applyFill="1" applyBorder="1"/>
    <xf numFmtId="0" fontId="7" fillId="10" borderId="0" xfId="0" applyFont="1" applyFill="1"/>
    <xf numFmtId="0" fontId="0" fillId="0" borderId="10" xfId="0" applyBorder="1"/>
    <xf numFmtId="0" fontId="0" fillId="0" borderId="11" xfId="0" applyBorder="1"/>
    <xf numFmtId="0" fontId="0" fillId="10" borderId="0" xfId="0" applyFill="1"/>
    <xf numFmtId="0" fontId="5" fillId="11" borderId="0" xfId="0" applyFont="1" applyFill="1"/>
    <xf numFmtId="0" fontId="5" fillId="12" borderId="13" xfId="0" applyFont="1" applyFill="1" applyBorder="1"/>
    <xf numFmtId="0" fontId="5" fillId="12" borderId="14" xfId="0" applyFont="1" applyFill="1" applyBorder="1"/>
    <xf numFmtId="0" fontId="5" fillId="12" borderId="15" xfId="0" applyFont="1" applyFill="1" applyBorder="1"/>
    <xf numFmtId="0" fontId="8" fillId="0" borderId="0" xfId="0" applyFont="1"/>
    <xf numFmtId="9" fontId="0" fillId="0" borderId="0" xfId="4" applyFont="1"/>
    <xf numFmtId="3" fontId="0" fillId="0" borderId="0" xfId="0" applyNumberFormat="1"/>
    <xf numFmtId="0" fontId="0" fillId="3" borderId="10" xfId="0" applyFill="1" applyBorder="1"/>
    <xf numFmtId="0" fontId="9" fillId="13" borderId="10" xfId="0" applyFont="1" applyFill="1" applyBorder="1"/>
    <xf numFmtId="8" fontId="0" fillId="0" borderId="0" xfId="0" applyNumberFormat="1"/>
    <xf numFmtId="9" fontId="0" fillId="0" borderId="0" xfId="0" applyNumberFormat="1"/>
    <xf numFmtId="0" fontId="5" fillId="12" borderId="12" xfId="0" applyFont="1" applyFill="1" applyBorder="1"/>
    <xf numFmtId="0" fontId="0" fillId="0" borderId="0" xfId="0" applyAlignment="1">
      <alignment horizontal="center"/>
    </xf>
    <xf numFmtId="0" fontId="0" fillId="14" borderId="0" xfId="0" applyFill="1"/>
    <xf numFmtId="0" fontId="10" fillId="15" borderId="0" xfId="0" applyFont="1" applyFill="1"/>
    <xf numFmtId="0" fontId="5" fillId="8" borderId="16" xfId="0" applyFont="1" applyFill="1" applyBorder="1"/>
    <xf numFmtId="0" fontId="5" fillId="8" borderId="3" xfId="0" applyFont="1" applyFill="1" applyBorder="1"/>
    <xf numFmtId="0" fontId="5" fillId="8" borderId="17" xfId="0" applyFont="1" applyFill="1" applyBorder="1"/>
  </cellXfs>
  <cellStyles count="5">
    <cellStyle name="Hyperlänk" xfId="3" builtinId="8"/>
    <cellStyle name="Normal" xfId="0" builtinId="0"/>
    <cellStyle name="Procent" xfId="4" builtinId="5"/>
    <cellStyle name="Tusental" xfId="1" builtinId="3"/>
    <cellStyle name="Valuta" xfId="2" builtinId="4"/>
  </cellStyles>
  <dxfs count="39">
    <dxf>
      <font>
        <b/>
        <i val="0"/>
      </font>
      <numFmt numFmtId="170" formatCode="_(&quot;$&quot;* #,##0_);_(&quot;$&quot;* \(#,##0\);;_(@_)"/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numFmt numFmtId="170" formatCode="_(&quot;$&quot;* #,##0_);_(&quot;$&quot;* \(#,##0\);;_(@_)"/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numFmt numFmtId="168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(&quot;$&quot;* #,##0_);_(&quot;$&quot;* \(#,##0\);_(&quot;$&quot;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(&quot;$&quot;* #,##0_);_(&quot;$&quot;* \(#,##0\);_(&quot;$&quot;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13" formatCode="0%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" formatCode="#,##0"/>
    </dxf>
    <dxf>
      <numFmt numFmtId="3" formatCode="#,##0"/>
    </dxf>
    <dxf>
      <numFmt numFmtId="3" formatCode="#,##0"/>
    </dxf>
    <dxf>
      <numFmt numFmtId="12" formatCode="#,##0.00\ &quot;kr&quot;;[Red]\-#,##0.00\ &quot;kr&quot;"/>
    </dxf>
    <dxf>
      <numFmt numFmtId="12" formatCode="#,##0.00\ &quot;kr&quot;;[Red]\-#,##0.00\ &quot;kr&quot;"/>
    </dxf>
    <dxf>
      <numFmt numFmtId="13" formatCode="0%"/>
    </dxf>
    <dxf>
      <numFmt numFmtId="12" formatCode="#,##0.00\ &quot;kr&quot;;[Red]\-#,##0.00\ &quot;kr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Dynamic Array Total Row'!M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</xdr:colOff>
      <xdr:row>1</xdr:row>
      <xdr:rowOff>106680</xdr:rowOff>
    </xdr:from>
    <xdr:to>
      <xdr:col>15</xdr:col>
      <xdr:colOff>160020</xdr:colOff>
      <xdr:row>26</xdr:row>
      <xdr:rowOff>30480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4C189CE-E25C-20E4-BF27-76F5CCAB3CB2}"/>
            </a:ext>
          </a:extLst>
        </xdr:cNvPr>
        <xdr:cNvSpPr txBox="1"/>
      </xdr:nvSpPr>
      <xdr:spPr>
        <a:xfrm>
          <a:off x="784860" y="289560"/>
          <a:ext cx="8519160" cy="44958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342900" indent="-342900">
            <a:buFont typeface="Arial" panose="020B0604020202020204" pitchFamily="34" charset="0"/>
            <a:buChar char="•"/>
          </a:pPr>
          <a:r>
            <a:rPr lang="sv-SE" sz="2000"/>
            <a:t>Tabeller som underlag skapar dynamik för resultatet, när förändringar sker.</a:t>
          </a:r>
          <a:br>
            <a:rPr lang="sv-SE" sz="2000"/>
          </a:br>
          <a:endParaRPr lang="sv-SE" sz="200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/>
            <a:t>Funktioner</a:t>
          </a:r>
          <a:r>
            <a:rPr lang="sv-SE" sz="2000" baseline="0"/>
            <a:t> som genererar spillområde (resultat i flera celler). </a:t>
          </a:r>
          <a:br>
            <a:rPr lang="sv-SE" sz="2000" baseline="0"/>
          </a:br>
          <a:r>
            <a:rPr lang="sv-SE" sz="2000" baseline="0"/>
            <a:t>Kan inte användas i tabeller.</a:t>
          </a:r>
          <a:br>
            <a:rPr lang="sv-SE" sz="2000" baseline="0"/>
          </a:br>
          <a:endParaRPr lang="sv-SE" sz="2000" baseline="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/>
            <a:t>Kombinera</a:t>
          </a:r>
          <a:r>
            <a:rPr lang="sv-SE" sz="2000" baseline="0"/>
            <a:t> flera dynamiska matrisfunktioner för ett avancerat resultat.</a:t>
          </a:r>
          <a:br>
            <a:rPr lang="sv-SE" sz="2000" baseline="0"/>
          </a:br>
          <a:r>
            <a:rPr lang="sv-SE" sz="2000" baseline="0"/>
            <a:t>Resultatet blir ett visuellt resultat.</a:t>
          </a:r>
          <a:br>
            <a:rPr lang="sv-SE" sz="2000" baseline="0"/>
          </a:br>
          <a:r>
            <a:rPr lang="sv-SE" sz="2000" baseline="0"/>
            <a:t>Grunddatan är opåverkad.</a:t>
          </a:r>
          <a:br>
            <a:rPr lang="sv-SE" sz="2000" baseline="0"/>
          </a:br>
          <a:endParaRPr lang="sv-SE" sz="2000" baseline="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 baseline="0"/>
            <a:t>#-tecknet får en betydelse. Markerar ett spillområde.</a:t>
          </a:r>
          <a:br>
            <a:rPr lang="sv-SE" sz="2000" baseline="0"/>
          </a:br>
          <a:endParaRPr lang="sv-SE" sz="2000" baseline="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 baseline="0"/>
            <a:t>Felmedelande </a:t>
          </a:r>
          <a:r>
            <a:rPr lang="sv-SE" sz="2000" b="1" baseline="0"/>
            <a:t>SPILL</a:t>
          </a:r>
          <a:r>
            <a:rPr lang="sv-SE" sz="2000" baseline="0"/>
            <a:t> uppkommer när det finns något ivägen</a:t>
          </a:r>
          <a:endParaRPr lang="sv-SE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580390</xdr:colOff>
      <xdr:row>3</xdr:row>
      <xdr:rowOff>135255</xdr:rowOff>
    </xdr:from>
    <xdr:to>
      <xdr:col>23</xdr:col>
      <xdr:colOff>224155</xdr:colOff>
      <xdr:row>9</xdr:row>
      <xdr:rowOff>69850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DA06602-1525-44ED-B4AF-72457CCD05A5}"/>
            </a:ext>
          </a:extLst>
        </xdr:cNvPr>
        <xdr:cNvSpPr txBox="1"/>
      </xdr:nvSpPr>
      <xdr:spPr>
        <a:xfrm>
          <a:off x="9203690" y="732155"/>
          <a:ext cx="5130165" cy="103949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aseline="0"/>
            <a:t>Funktionen sorterar en befintlig lista/tabell på ett nytt ställe. </a:t>
          </a:r>
        </a:p>
        <a:p>
          <a:r>
            <a:rPr lang="sv-SE" sz="1100" baseline="0"/>
            <a:t>En cell med funktionen </a:t>
          </a:r>
          <a:r>
            <a:rPr lang="sv-SE" sz="1100" b="1" baseline="0"/>
            <a:t>SORTERA</a:t>
          </a:r>
          <a:r>
            <a:rPr lang="sv-SE" sz="1100" baseline="0"/>
            <a:t> [SORT] spiller ut hela listan med vald sortering.</a:t>
          </a:r>
        </a:p>
        <a:p>
          <a:endParaRPr lang="sv-SE" sz="1100" baseline="0"/>
        </a:p>
        <a:p>
          <a:r>
            <a:rPr lang="sv-SE" sz="1100" baseline="0"/>
            <a:t>Tabell som grund ger dynamik vid förändring.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562998</xdr:colOff>
      <xdr:row>3</xdr:row>
      <xdr:rowOff>78004</xdr:rowOff>
    </xdr:from>
    <xdr:to>
      <xdr:col>17</xdr:col>
      <xdr:colOff>397566</xdr:colOff>
      <xdr:row>13</xdr:row>
      <xdr:rowOff>33130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FA85D36-D9EB-4700-8D6A-F36B775A2270}"/>
            </a:ext>
          </a:extLst>
        </xdr:cNvPr>
        <xdr:cNvSpPr txBox="1"/>
      </xdr:nvSpPr>
      <xdr:spPr>
        <a:xfrm>
          <a:off x="8819102" y="263534"/>
          <a:ext cx="4101768" cy="181043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aseline="0"/>
            <a:t>Skapa en lista med unika vinnare i F-kolumnen.</a:t>
          </a:r>
        </a:p>
        <a:p>
          <a:endParaRPr lang="sv-SE" sz="1200" baseline="0"/>
        </a:p>
        <a:p>
          <a:r>
            <a:rPr lang="sv-SE" sz="1200" baseline="0"/>
            <a:t>Sortera listan i bokstavsordning.</a:t>
          </a:r>
          <a:br>
            <a:rPr lang="sv-SE" sz="1200" baseline="0"/>
          </a:br>
          <a:endParaRPr lang="sv-SE" sz="1200" baseline="0"/>
        </a:p>
        <a:p>
          <a:r>
            <a:rPr lang="sv-SE" sz="1200" baseline="0"/>
            <a:t>Räkna antal vinster i G-kolumnen. </a:t>
          </a:r>
          <a:r>
            <a:rPr lang="sv-SE" sz="1200" b="1" baseline="0"/>
            <a:t>ANTAL.OMF </a:t>
          </a:r>
          <a:r>
            <a:rPr lang="sv-SE" sz="1200" baseline="0"/>
            <a:t>[COUNTIFS].</a:t>
          </a:r>
          <a:br>
            <a:rPr lang="sv-SE" sz="1200" baseline="0"/>
          </a:br>
          <a:endParaRPr lang="sv-SE" sz="1200" baseline="0"/>
        </a:p>
        <a:p>
          <a:r>
            <a:rPr lang="sv-SE" sz="1200" baseline="0"/>
            <a:t>Fyll på tabellen med fler rader.</a:t>
          </a:r>
        </a:p>
        <a:p>
          <a:endParaRPr lang="sv-SE" sz="1200"/>
        </a:p>
      </xdr:txBody>
    </xdr:sp>
    <xdr:clientData/>
  </xdr:twoCellAnchor>
  <xdr:twoCellAnchor>
    <xdr:from>
      <xdr:col>10</xdr:col>
      <xdr:colOff>562998</xdr:colOff>
      <xdr:row>14</xdr:row>
      <xdr:rowOff>176697</xdr:rowOff>
    </xdr:from>
    <xdr:to>
      <xdr:col>16</xdr:col>
      <xdr:colOff>450099</xdr:colOff>
      <xdr:row>18</xdr:row>
      <xdr:rowOff>18333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F34EF19E-3389-4983-82D3-D8075926D481}"/>
            </a:ext>
          </a:extLst>
        </xdr:cNvPr>
        <xdr:cNvSpPr txBox="1"/>
      </xdr:nvSpPr>
      <xdr:spPr>
        <a:xfrm>
          <a:off x="8819102" y="2403062"/>
          <a:ext cx="3544701" cy="58375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 baseline="0"/>
            <a:t>#-tecknet - hela spillområdet</a:t>
          </a:r>
          <a:endParaRPr lang="sv-SE" sz="16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458471</xdr:colOff>
      <xdr:row>5</xdr:row>
      <xdr:rowOff>145474</xdr:rowOff>
    </xdr:from>
    <xdr:to>
      <xdr:col>24</xdr:col>
      <xdr:colOff>6928</xdr:colOff>
      <xdr:row>16</xdr:row>
      <xdr:rowOff>103909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BB134CF-D298-4B6A-B84C-7FC92A7044E5}"/>
            </a:ext>
          </a:extLst>
        </xdr:cNvPr>
        <xdr:cNvSpPr txBox="1"/>
      </xdr:nvSpPr>
      <xdr:spPr>
        <a:xfrm>
          <a:off x="9761798" y="1094510"/>
          <a:ext cx="5034857" cy="193963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FILTER</a:t>
          </a:r>
        </a:p>
        <a:p>
          <a:r>
            <a:rPr lang="sv-SE" sz="1400" b="0"/>
            <a:t>En</a:t>
          </a:r>
          <a:r>
            <a:rPr lang="sv-SE" sz="1400" b="0" baseline="0"/>
            <a:t> cell (med funktionen) spiller ut resten av den filtrerade listan.</a:t>
          </a:r>
        </a:p>
        <a:p>
          <a:endParaRPr lang="sv-SE" sz="1400" b="0" baseline="0"/>
        </a:p>
        <a:p>
          <a:r>
            <a:rPr lang="sv-SE" sz="1400" b="0" baseline="0"/>
            <a:t>Både hårdkodade och dynamiska villkor är möjliga.</a:t>
          </a:r>
          <a:br>
            <a:rPr lang="sv-SE" sz="1400" b="0" baseline="0"/>
          </a:br>
          <a:br>
            <a:rPr lang="sv-SE" sz="1400" b="0" baseline="0"/>
          </a:br>
          <a:r>
            <a:rPr lang="sv-SE" sz="1400" b="0" baseline="0"/>
            <a:t>Kombinera med sortering.</a:t>
          </a:r>
        </a:p>
        <a:p>
          <a:endParaRPr lang="sv-SE" sz="1400" b="0" baseline="0"/>
        </a:p>
        <a:p>
          <a:r>
            <a:rPr lang="sv-SE" sz="1400" b="0" baseline="0"/>
            <a:t>Lägg till fler rader.</a:t>
          </a:r>
        </a:p>
        <a:p>
          <a:endParaRPr lang="sv-SE" sz="1400" b="0" baseline="0"/>
        </a:p>
        <a:p>
          <a:endParaRPr lang="sv-SE" sz="12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495300</xdr:colOff>
      <xdr:row>4</xdr:row>
      <xdr:rowOff>7620</xdr:rowOff>
    </xdr:from>
    <xdr:to>
      <xdr:col>30</xdr:col>
      <xdr:colOff>396240</xdr:colOff>
      <xdr:row>13</xdr:row>
      <xdr:rowOff>121920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5321552-45EC-4931-888A-095034C6C734}"/>
            </a:ext>
          </a:extLst>
        </xdr:cNvPr>
        <xdr:cNvSpPr txBox="1"/>
      </xdr:nvSpPr>
      <xdr:spPr>
        <a:xfrm>
          <a:off x="21221700" y="807720"/>
          <a:ext cx="4168140" cy="17602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VÄLJKOL</a:t>
          </a:r>
          <a:r>
            <a:rPr lang="sv-SE" sz="1400"/>
            <a:t> [CHOOSECOLS]</a:t>
          </a:r>
        </a:p>
        <a:p>
          <a:endParaRPr lang="sv-SE" sz="1400"/>
        </a:p>
        <a:p>
          <a:r>
            <a:rPr lang="sv-SE" sz="1400"/>
            <a:t>Välj</a:t>
          </a:r>
          <a:r>
            <a:rPr lang="sv-SE" sz="1400" baseline="0"/>
            <a:t> vilka kolumner som ska visas och i vilken ordning.</a:t>
          </a:r>
        </a:p>
        <a:p>
          <a:r>
            <a:rPr lang="sv-SE" sz="1400" baseline="0"/>
            <a:t>Använd indexnummer (ordningsföljd)</a:t>
          </a:r>
        </a:p>
        <a:p>
          <a:r>
            <a:rPr lang="sv-SE" sz="1400" baseline="0"/>
            <a:t>Talformat</a:t>
          </a:r>
        </a:p>
        <a:p>
          <a:r>
            <a:rPr lang="sv-SE" sz="1400" baseline="0"/>
            <a:t>Lägg till sortering på Belopp</a:t>
          </a:r>
        </a:p>
        <a:p>
          <a:endParaRPr lang="sv-SE" sz="14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592016</xdr:colOff>
      <xdr:row>2</xdr:row>
      <xdr:rowOff>140677</xdr:rowOff>
    </xdr:from>
    <xdr:to>
      <xdr:col>21</xdr:col>
      <xdr:colOff>492956</xdr:colOff>
      <xdr:row>12</xdr:row>
      <xdr:rowOff>82061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C1A4CF52-773C-4242-A86D-3189EDC09147}"/>
            </a:ext>
          </a:extLst>
        </xdr:cNvPr>
        <xdr:cNvSpPr txBox="1"/>
      </xdr:nvSpPr>
      <xdr:spPr>
        <a:xfrm>
          <a:off x="8827478" y="574431"/>
          <a:ext cx="4168140" cy="175846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VÄLJRADER</a:t>
          </a:r>
          <a:r>
            <a:rPr lang="sv-SE" sz="1400"/>
            <a:t> [CHOOSEROWS]</a:t>
          </a:r>
        </a:p>
        <a:p>
          <a:endParaRPr lang="sv-SE" sz="1400"/>
        </a:p>
        <a:p>
          <a:r>
            <a:rPr lang="sv-SE" sz="1400"/>
            <a:t>Välj</a:t>
          </a:r>
          <a:r>
            <a:rPr lang="sv-SE" sz="1400" baseline="0"/>
            <a:t> vilka rader som ska visas och i vilken ordning.</a:t>
          </a:r>
        </a:p>
        <a:p>
          <a:r>
            <a:rPr lang="sv-SE" sz="1400" baseline="0"/>
            <a:t>Använd indexnummer (ordningsföljd)</a:t>
          </a:r>
        </a:p>
        <a:p>
          <a:endParaRPr lang="sv-SE" sz="1400" baseline="0"/>
        </a:p>
        <a:p>
          <a:r>
            <a:rPr lang="sv-SE" sz="1400" baseline="0"/>
            <a:t>Ange index manuellt eller från ett cellområde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178189</xdr:rowOff>
    </xdr:from>
    <xdr:to>
      <xdr:col>0</xdr:col>
      <xdr:colOff>0</xdr:colOff>
      <xdr:row>16</xdr:row>
      <xdr:rowOff>17584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8B00546-EF3D-44E8-B718-3EAE70DC0B5F}"/>
            </a:ext>
          </a:extLst>
        </xdr:cNvPr>
        <xdr:cNvSpPr txBox="1"/>
      </xdr:nvSpPr>
      <xdr:spPr>
        <a:xfrm>
          <a:off x="0" y="361069"/>
          <a:ext cx="0" cy="22168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TA</a:t>
          </a:r>
          <a:r>
            <a:rPr lang="sv-SE" sz="1400"/>
            <a:t> [TAKE]</a:t>
          </a:r>
        </a:p>
        <a:p>
          <a:r>
            <a:rPr lang="sv-SE" sz="1400"/>
            <a:t>Tar med rader</a:t>
          </a:r>
          <a:r>
            <a:rPr lang="sv-SE" sz="1400" baseline="0"/>
            <a:t> och/eller kolumner från ett område.</a:t>
          </a:r>
        </a:p>
        <a:p>
          <a:endParaRPr lang="sv-SE" sz="1400" baseline="0"/>
        </a:p>
        <a:p>
          <a:r>
            <a:rPr lang="sv-SE" sz="1400" baseline="0"/>
            <a:t>Räknas positivt från toppen/vänster. Eller negativt från botten/höger.</a:t>
          </a:r>
        </a:p>
        <a:p>
          <a:endParaRPr lang="sv-SE" sz="1400" baseline="0"/>
        </a:p>
        <a:p>
          <a:r>
            <a:rPr lang="sv-SE" sz="1400" baseline="0"/>
            <a:t>Visa TOP 5.</a:t>
          </a:r>
        </a:p>
        <a:p>
          <a:r>
            <a:rPr lang="sv-SE" sz="1400"/>
            <a:t>Bygg på exempel</a:t>
          </a:r>
          <a:r>
            <a:rPr lang="sv-SE" sz="1400" baseline="0"/>
            <a:t> med </a:t>
          </a:r>
          <a:r>
            <a:rPr lang="sv-SE" sz="1400" b="1" baseline="0"/>
            <a:t>UTESLUT</a:t>
          </a:r>
          <a:r>
            <a:rPr lang="sv-SE" sz="1400" baseline="0"/>
            <a:t> [DROP].</a:t>
          </a:r>
        </a:p>
        <a:p>
          <a:r>
            <a:rPr lang="sv-SE" sz="1400" b="1"/>
            <a:t>TILLKOL</a:t>
          </a:r>
          <a:r>
            <a:rPr lang="sv-SE" sz="1400"/>
            <a:t> [TOCOL]</a:t>
          </a:r>
        </a:p>
        <a:p>
          <a:r>
            <a:rPr lang="sv-SE" sz="1400" b="1"/>
            <a:t>SORTERA</a:t>
          </a:r>
          <a:r>
            <a:rPr lang="sv-SE" sz="1400"/>
            <a:t> [SORT]</a:t>
          </a:r>
        </a:p>
      </xdr:txBody>
    </xdr:sp>
    <xdr:clientData/>
  </xdr:twoCellAnchor>
  <xdr:twoCellAnchor>
    <xdr:from>
      <xdr:col>7</xdr:col>
      <xdr:colOff>492370</xdr:colOff>
      <xdr:row>19</xdr:row>
      <xdr:rowOff>99646</xdr:rowOff>
    </xdr:from>
    <xdr:to>
      <xdr:col>15</xdr:col>
      <xdr:colOff>0</xdr:colOff>
      <xdr:row>26</xdr:row>
      <xdr:rowOff>158262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F0637DCB-8978-4EEB-8909-8EC6D01168FE}"/>
            </a:ext>
          </a:extLst>
        </xdr:cNvPr>
        <xdr:cNvSpPr txBox="1"/>
      </xdr:nvSpPr>
      <xdr:spPr>
        <a:xfrm>
          <a:off x="3997570" y="3622431"/>
          <a:ext cx="4443045" cy="133056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TA</a:t>
          </a:r>
          <a:r>
            <a:rPr lang="sv-SE" sz="1400"/>
            <a:t> [TAKE]</a:t>
          </a:r>
        </a:p>
        <a:p>
          <a:r>
            <a:rPr lang="sv-SE" sz="1400"/>
            <a:t>Tar med rader</a:t>
          </a:r>
          <a:r>
            <a:rPr lang="sv-SE" sz="1400" baseline="0"/>
            <a:t> och/eller kolumner från ett område.</a:t>
          </a:r>
        </a:p>
        <a:p>
          <a:endParaRPr lang="sv-SE" sz="1400" baseline="0"/>
        </a:p>
        <a:p>
          <a:r>
            <a:rPr lang="sv-SE" sz="1400" baseline="0"/>
            <a:t>Räknas positivt från toppen/vänster. </a:t>
          </a:r>
        </a:p>
        <a:p>
          <a:r>
            <a:rPr lang="sv-SE" sz="1400" baseline="0"/>
            <a:t>Eller negativt från botten/höger.</a:t>
          </a:r>
        </a:p>
        <a:p>
          <a:endParaRPr lang="sv-SE" sz="14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70339</xdr:colOff>
      <xdr:row>5</xdr:row>
      <xdr:rowOff>60960</xdr:rowOff>
    </xdr:from>
    <xdr:to>
      <xdr:col>16</xdr:col>
      <xdr:colOff>5862</xdr:colOff>
      <xdr:row>16</xdr:row>
      <xdr:rowOff>146538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681E246-E5FF-4D88-B24F-2F7F313AA117}"/>
            </a:ext>
          </a:extLst>
        </xdr:cNvPr>
        <xdr:cNvSpPr txBox="1"/>
      </xdr:nvSpPr>
      <xdr:spPr>
        <a:xfrm>
          <a:off x="4595447" y="1039837"/>
          <a:ext cx="6260123" cy="208436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UTESLUT</a:t>
          </a:r>
          <a:r>
            <a:rPr lang="sv-SE" sz="1400"/>
            <a:t> [DROP]</a:t>
          </a:r>
        </a:p>
        <a:p>
          <a:r>
            <a:rPr lang="sv-SE" sz="1400"/>
            <a:t>Tar bort rader</a:t>
          </a:r>
          <a:r>
            <a:rPr lang="sv-SE" sz="1400" baseline="0"/>
            <a:t> och/eller kolumner från ett område.</a:t>
          </a:r>
        </a:p>
        <a:p>
          <a:endParaRPr lang="sv-SE" sz="1400" baseline="0"/>
        </a:p>
        <a:p>
          <a:r>
            <a:rPr lang="sv-SE" sz="1400" baseline="0"/>
            <a:t>Räknas positivt från toppen/vänster.</a:t>
          </a:r>
        </a:p>
        <a:p>
          <a:r>
            <a:rPr lang="sv-SE" sz="1400" baseline="0"/>
            <a:t>Eller negativt från botten/höger.</a:t>
          </a:r>
        </a:p>
        <a:p>
          <a:endParaRPr lang="sv-SE" sz="1400" baseline="0"/>
        </a:p>
        <a:p>
          <a:r>
            <a:rPr lang="sv-SE" sz="1400" baseline="0"/>
            <a:t>Räkna medelvärde men uteslut de 5 lägsta värdena.</a:t>
          </a:r>
        </a:p>
        <a:p>
          <a:r>
            <a:rPr lang="sv-SE" sz="1400" b="1" baseline="0"/>
            <a:t>SORTERA</a:t>
          </a:r>
          <a:r>
            <a:rPr lang="sv-SE" sz="1400" baseline="0"/>
            <a:t> [SORT], </a:t>
          </a:r>
          <a:r>
            <a:rPr lang="sv-SE" sz="1400" b="1" baseline="0"/>
            <a:t>UTESLUT</a:t>
          </a:r>
          <a:r>
            <a:rPr lang="sv-SE" sz="1400" baseline="0"/>
            <a:t> [DROP], </a:t>
          </a:r>
          <a:r>
            <a:rPr lang="sv-SE" sz="1400" b="1" baseline="0"/>
            <a:t>MEDEL</a:t>
          </a:r>
          <a:r>
            <a:rPr lang="sv-SE" sz="1400" baseline="0"/>
            <a:t> [AVERAGE], </a:t>
          </a:r>
          <a:endParaRPr lang="sv-SE" sz="14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593667</xdr:colOff>
      <xdr:row>2</xdr:row>
      <xdr:rowOff>152401</xdr:rowOff>
    </xdr:from>
    <xdr:to>
      <xdr:col>25</xdr:col>
      <xdr:colOff>554181</xdr:colOff>
      <xdr:row>13</xdr:row>
      <xdr:rowOff>20783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043DE61-D267-4504-A187-627DD7083F54}"/>
            </a:ext>
          </a:extLst>
        </xdr:cNvPr>
        <xdr:cNvSpPr txBox="1"/>
      </xdr:nvSpPr>
      <xdr:spPr>
        <a:xfrm>
          <a:off x="9387147" y="518161"/>
          <a:ext cx="5446914" cy="188006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VSTACK</a:t>
          </a:r>
        </a:p>
        <a:p>
          <a:r>
            <a:rPr lang="sv-SE" sz="1400"/>
            <a:t>Kombinerar (lägger samman) områden till</a:t>
          </a:r>
          <a:r>
            <a:rPr lang="sv-SE" sz="1400" baseline="0"/>
            <a:t> ett nytt gemensamt område. </a:t>
          </a:r>
        </a:p>
        <a:p>
          <a:endParaRPr lang="sv-SE" sz="1400" baseline="0"/>
        </a:p>
        <a:p>
          <a:r>
            <a:rPr lang="sv-SE" sz="1400" baseline="0"/>
            <a:t>Området kan vara cellområde, namngivet område eller tabell.</a:t>
          </a:r>
        </a:p>
        <a:p>
          <a:r>
            <a:rPr lang="sv-SE" sz="1400" baseline="0"/>
            <a:t>Tabeller ger dynamik vid förändringar.</a:t>
          </a:r>
        </a:p>
        <a:p>
          <a:endParaRPr lang="sv-SE" sz="1400" baseline="0"/>
        </a:p>
        <a:p>
          <a:r>
            <a:rPr lang="sv-SE" sz="1400" baseline="0"/>
            <a:t>Områden kan vara på olika blad.</a:t>
          </a:r>
          <a:endParaRPr lang="sv-SE" sz="14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9525</xdr:colOff>
      <xdr:row>2</xdr:row>
      <xdr:rowOff>19050</xdr:rowOff>
    </xdr:from>
    <xdr:to>
      <xdr:col>13</xdr:col>
      <xdr:colOff>171430</xdr:colOff>
      <xdr:row>2</xdr:row>
      <xdr:rowOff>180955</xdr:rowOff>
    </xdr:to>
    <xdr:pic>
      <xdr:nvPicPr>
        <xdr:cNvPr id="2" name="Picture 1">
          <a:hlinkClick xmlns:r="http://schemas.openxmlformats.org/officeDocument/2006/relationships" r:id="rId1" tooltip="Click to open drop-down menu."/>
          <a:extLst>
            <a:ext uri="{FF2B5EF4-FFF2-40B4-BE49-F238E27FC236}">
              <a16:creationId xmlns:a16="http://schemas.microsoft.com/office/drawing/2014/main" id="{80BF8502-4263-4976-9A73-774002064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5" y="523875"/>
          <a:ext cx="161905" cy="1619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2DF9159-6620-42C4-8963-20DD408315C7}" name="tblSortera" displayName="tblSortera" ref="B7:D22" totalsRowShown="0" headerRowDxfId="38">
  <autoFilter ref="B7:D22" xr:uid="{32DF9159-6620-42C4-8963-20DD408315C7}"/>
  <tableColumns count="3">
    <tableColumn id="1" xr3:uid="{1478A64E-1B27-4C84-97CD-4E3F0A63F577}" name="Namn"/>
    <tableColumn id="2" xr3:uid="{90F0991E-DB4A-4394-B0C2-2AA53DB14BD7}" name="Grupp"/>
    <tableColumn id="3" xr3:uid="{3926E260-2CBC-4664-9C6C-CB3E6CD34787}" name="Poäng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EDD1142-7510-4640-99D7-9C0720FAB4F2}" name="tblVinnare" displayName="tblVinnare" ref="B4:C35" totalsRowShown="0" tableBorderDxfId="37">
  <tableColumns count="2">
    <tableColumn id="1" xr3:uid="{1DBF7765-1B32-45E3-B391-0F1F0D651578}" name="År" dataDxfId="36"/>
    <tableColumn id="2" xr3:uid="{07345037-CBFD-4ECE-AFA3-984631982CD5}" name="Vinnare" dataDxfId="35"/>
  </tableColumns>
  <tableStyleInfo name="TableStyleMedium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63680DC-DD69-4B0F-B89C-B41C9F4F5FF0}" name="tblFilter" displayName="tblFilter" ref="B7:D22" totalsRowShown="0" tableBorderDxfId="34">
  <autoFilter ref="B7:D22" xr:uid="{D63680DC-DD69-4B0F-B89C-B41C9F4F5FF0}"/>
  <tableColumns count="3">
    <tableColumn id="1" xr3:uid="{7AED677B-BC39-4977-959D-F6D95BC7DBA3}" name="Namn" dataDxfId="33"/>
    <tableColumn id="2" xr3:uid="{3714FC18-A60D-4F14-88DE-D2B998F92702}" name="Grupp" dataDxfId="32"/>
    <tableColumn id="3" xr3:uid="{235F1632-66E1-4640-89E0-97B4184BDBE5}" name="Poäng" dataDxfId="31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60ACB62-1868-4C4A-8B4C-8BB0E16819E6}" name="tblKontakt" displayName="tblKontakt" ref="B2:E14" totalsRowShown="0" headerRowDxfId="30">
  <autoFilter ref="B2:E14" xr:uid="{4469B490-3045-45BA-8CB2-724565E1E089}"/>
  <tableColumns count="4">
    <tableColumn id="1" xr3:uid="{D1F5F964-A570-485F-8821-E681EE984F04}" name="Företag"/>
    <tableColumn id="2" xr3:uid="{46B283B8-B865-473C-A46D-91819843F444}" name="Avdelning"/>
    <tableColumn id="3" xr3:uid="{E1EEDB2B-2D23-48B9-9AA9-B7C0A673F29E}" name="Kontakt"/>
    <tableColumn id="4" xr3:uid="{33D5C814-E9C7-4F0E-B276-1FEC0403E5AE}" name="Telefon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ABAF1AF-5910-46C5-98E8-8FB381A89BEF}" name="tblVäljkol" displayName="tblVäljkol" ref="B7:O307" totalsRowShown="0">
  <autoFilter ref="B7:O307" xr:uid="{7ABAF1AF-5910-46C5-98E8-8FB381A89BEF}"/>
  <tableColumns count="14">
    <tableColumn id="1" xr3:uid="{3DACEE21-F8EF-4B2E-A984-C6C5825C3495}" name="Ordernummer"/>
    <tableColumn id="2" xr3:uid="{DB117E0A-DB9B-4612-965B-464DAE285872}" name="Produktnamn"/>
    <tableColumn id="3" xr3:uid="{B0ECB631-40D2-463F-BAE3-C4983947D1F6}" name="Kategori"/>
    <tableColumn id="4" xr3:uid="{82444A98-30EF-4AD3-B933-F59132C4B8AD}" name="Antal"/>
    <tableColumn id="5" xr3:uid="{7FDBE44F-BB6B-477E-808C-FDE4CA002B7B}" name="Enhetspris" dataDxfId="29"/>
    <tableColumn id="6" xr3:uid="{23886016-C6AF-4C4E-98CE-6A7C1A02444F}" name="Rabatt" dataDxfId="28"/>
    <tableColumn id="7" xr3:uid="{DA36C27C-925C-454A-B299-F7CCD3E97904}" name="Rabattbelopp" dataDxfId="27"/>
    <tableColumn id="8" xr3:uid="{ED074944-E2DB-40EF-A0C1-D62BFB2E43AC}" name="Totalt" dataDxfId="26"/>
    <tableColumn id="9" xr3:uid="{D75EC431-655E-415E-AB5E-2A5675C7F36D}" name="Säljare"/>
    <tableColumn id="10" xr3:uid="{2AC5A192-18FC-4001-ACEF-F6E35A754409}" name="Ort"/>
    <tableColumn id="11" xr3:uid="{CB2E5AD5-DAA7-4573-B37A-07999F39C6A5}" name="Kundtyp"/>
    <tableColumn id="12" xr3:uid="{E7E466C3-6563-466D-BD72-324C174DAFA8}" name="Betalningsmetod"/>
    <tableColumn id="13" xr3:uid="{1DA2627B-AD2B-40AB-A3DB-E744936CB83A}" name="Leverantör"/>
    <tableColumn id="14" xr3:uid="{5775A78C-E0BE-4134-A62F-DCD66BC38042}" name="Kundnöjdhet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8FC539AF-13B1-4B82-96A3-F9A4814D5BA2}" name="tblVäljrader" displayName="tblVäljrader" ref="B5:E15" totalsRowShown="0">
  <tableColumns count="4">
    <tableColumn id="1" xr3:uid="{5CF8087A-1996-4F0A-9A3F-03094119622D}" name="Vecka"/>
    <tableColumn id="2" xr3:uid="{BDB57E1F-A531-4404-B11A-6998BC2CE050}" name="Norden" dataDxfId="25"/>
    <tableColumn id="3" xr3:uid="{2628C581-E34A-4114-9400-24EF2BB631A7}" name="EU" dataDxfId="24"/>
    <tableColumn id="4" xr3:uid="{B715AE6B-3362-4980-BA46-0BE837D7F9A5}" name="Övriga" dataDxfId="23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C09D3AC-0D94-45C9-81BA-28031F43A23B}" name="TblTa" displayName="TblTa" ref="B5:D17" totalsRowShown="0" headerRowDxfId="22">
  <tableColumns count="3">
    <tableColumn id="1" xr3:uid="{DFAE1F27-BFAD-4541-AE9E-C80B976781BF}" name="Månad"/>
    <tableColumn id="2" xr3:uid="{CC5F61C3-A532-45C5-B969-162FE8D96BCC}" name="Värde" dataDxfId="21"/>
    <tableColumn id="3" xr3:uid="{E138F8F8-980D-42AB-9728-046832E29FDF}" name="Procent" dataDxfId="20" dataCellStyle="Procent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EF373B9-0F78-4AEE-9368-2BFEB0CDC3D5}" name="tblUteslut" displayName="tblUteslut" ref="B4:C32" totalsRowShown="0">
  <tableColumns count="2">
    <tableColumn id="1" xr3:uid="{0F9F958C-401D-46C5-8520-D35F4DCD961D}" name="Dag"/>
    <tableColumn id="2" xr3:uid="{317F2392-12C5-4D33-9E3E-5ED912CEDEDD}" name="Värde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4E1FC8F8-AD06-4695-8C24-6BBF2A0E2539}" name="tblReg1" displayName="tblReg1" ref="B4:E13" totalsRowShown="0">
  <tableColumns count="4">
    <tableColumn id="1" xr3:uid="{058D0910-45C7-41C9-B64E-AD66059431D7}" name="Region"/>
    <tableColumn id="2" xr3:uid="{3AFDC050-F0A2-4038-83DB-C451AF204DF8}" name="Kund"/>
    <tableColumn id="3" xr3:uid="{35039F50-43AF-4EE7-8F69-B48E277046B8}" name="ProduktID"/>
    <tableColumn id="4" xr3:uid="{DCF21410-EFBF-4B57-A609-9BE5E7604886}" name="Ordersumm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7D655E1E-3053-4F58-AE62-0A9C7DDBBB23}" name="tblReg2" displayName="tblReg2" ref="B20:E25" totalsRowShown="0">
  <tableColumns count="4">
    <tableColumn id="1" xr3:uid="{93E1EDFE-C145-469A-A0E8-E73E76E7A005}" name="Region"/>
    <tableColumn id="2" xr3:uid="{EAC6F8CE-4EE5-459A-8C71-88325788969C}" name="Kund"/>
    <tableColumn id="3" xr3:uid="{BC354816-9208-49D8-8049-5DCCEA4629E4}" name="ProduktID"/>
    <tableColumn id="4" xr3:uid="{ACF0D82D-4257-4C72-A4D9-A354CB6D474D}" name="Ordersumma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526D46D-5C80-4F52-8C5F-617A92A1BD98}" name="tblReg3" displayName="tblReg3" ref="B33:E42" totalsRowShown="0">
  <tableColumns count="4">
    <tableColumn id="1" xr3:uid="{CDEFC1E4-57F9-47F9-BCE5-966DD0DA9BA1}" name="Region"/>
    <tableColumn id="2" xr3:uid="{CF0A581E-662D-4FE1-95BD-E2E3B81EB48B}" name="Kund"/>
    <tableColumn id="3" xr3:uid="{3A38696B-1FF7-4D1E-A2D3-D3EF0AEB3945}" name="ProduktID"/>
    <tableColumn id="4" xr3:uid="{1476FB84-F35C-428B-8C87-CFA844ADDDD5}" name="Ordersumma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412D57-16D5-46AD-811E-9B1738BA0E3A}" name="tblRegion1" displayName="tblRegion1" ref="A1:K76" totalsRowShown="0">
  <autoFilter ref="A1:K76" xr:uid="{67412D57-16D5-46AD-811E-9B1738BA0E3A}"/>
  <tableColumns count="11">
    <tableColumn id="1" xr3:uid="{65199E7A-1F59-48A7-A9DE-33AAE20EE0A9}" name="Trans ID"/>
    <tableColumn id="2" xr3:uid="{EC29602C-658B-404C-8DB5-605CAD0A9DC3}" name="Date Created"/>
    <tableColumn id="3" xr3:uid="{A4685AD3-73DC-4B83-B7BD-571CFD53F288}" name="Customer Name"/>
    <tableColumn id="4" xr3:uid="{49C946BC-1E0F-44EC-8C70-40F5CE348065}" name="Customer Phone"/>
    <tableColumn id="5" xr3:uid="{6FAEB182-80D2-46EE-ACEB-104478066E18}" name="Customer Email"/>
    <tableColumn id="6" xr3:uid="{DF9D6CB5-383B-4A15-A973-D897E2CFD3AC}" name="Product ID"/>
    <tableColumn id="7" xr3:uid="{ACDC87AF-BD55-4B31-9692-248E3A1CBC54}" name="Deal Amount"/>
    <tableColumn id="8" xr3:uid="{10C3046D-0374-49A9-A54B-119F012AFEBF}" name="Stage ID"/>
    <tableColumn id="9" xr3:uid="{CC6AA5FC-F4FB-42B4-B280-0B538C2457B9}" name="Region"/>
    <tableColumn id="10" xr3:uid="{6FF5FD90-71E8-448A-ABB4-50DC85517E65}" name="Column1" dataDxfId="19">
      <calculatedColumnFormula>_xlfn.TEXTBEFORE(tblRegion1[[#This Row],[Customer Email]],"@")</calculatedColumnFormula>
    </tableColumn>
    <tableColumn id="11" xr3:uid="{1F98A15E-02C7-400E-B616-651D4EC1CB3A}" name="Column2" dataDxfId="18">
      <calculatedColumnFormula>_xlfn.TEXTAFTER(tblRegion1[[#This Row],[Customer Email]],"@")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7DAAAD-4ADD-4B9F-96F9-6FAB3AE2A816}" name="tblRegion2" displayName="tblRegion2" ref="A1:I51" totalsRowShown="0">
  <autoFilter ref="A1:I51" xr:uid="{0A7DAAAD-4ADD-4B9F-96F9-6FAB3AE2A816}"/>
  <tableColumns count="9">
    <tableColumn id="1" xr3:uid="{FEBC8720-C19A-44EE-9061-7BEB4EBED036}" name="Trans ID"/>
    <tableColumn id="2" xr3:uid="{C6406BB4-26EB-47D5-A4A3-150012D8C26D}" name="Date Created"/>
    <tableColumn id="3" xr3:uid="{B15D8B14-819C-4F5D-9568-0624E6537763}" name="Customer Name"/>
    <tableColumn id="4" xr3:uid="{BAD48C21-F745-425F-9064-6A8EE0656A16}" name="Customer Phone"/>
    <tableColumn id="5" xr3:uid="{9206602B-8614-47DE-AB1D-28801D5DC18A}" name="Customer Email"/>
    <tableColumn id="6" xr3:uid="{4048707B-578A-43E3-9331-58CE7C00D761}" name="Product ID"/>
    <tableColumn id="7" xr3:uid="{EC10B9D3-A529-428B-B68D-7DC679AD0F62}" name="Deal Amount"/>
    <tableColumn id="8" xr3:uid="{8F5808F9-47AD-476D-9AE1-24F237562C77}" name="Stage ID"/>
    <tableColumn id="9" xr3:uid="{822B0F1A-41DE-4C53-AE9A-64E56511408A}" name="Regio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896068-69EE-4F75-96A8-F5B626054D80}" name="tblRegion3" displayName="tblRegion3" ref="A1:I26" totalsRowShown="0">
  <autoFilter ref="A1:I26" xr:uid="{52896068-69EE-4F75-96A8-F5B626054D80}"/>
  <tableColumns count="9">
    <tableColumn id="1" xr3:uid="{53337F8C-D281-4C8B-A7EA-B19FB22D3240}" name="Trans ID"/>
    <tableColumn id="2" xr3:uid="{F018A235-AA46-4915-9E6A-E4AEC4C78ACC}" name="Date Created"/>
    <tableColumn id="3" xr3:uid="{6C594057-A3D6-4560-8CDE-063FBC5455AB}" name="Customer Name"/>
    <tableColumn id="4" xr3:uid="{52951FFC-C60C-44B3-84FE-5CDAA1B1C764}" name="Customer Phone"/>
    <tableColumn id="5" xr3:uid="{F24BA026-FFE1-46B4-B069-23348DC36ABE}" name="Customer Email"/>
    <tableColumn id="6" xr3:uid="{586F2136-7E25-4E82-80A5-C2A1C8C1211D}" name="Product ID"/>
    <tableColumn id="7" xr3:uid="{8769BE79-C4C0-4F1D-9532-FD98E3DF99B1}" name="Deal Amount"/>
    <tableColumn id="8" xr3:uid="{366E5500-E6A3-4CA6-BC17-688A9AD1F29A}" name="Stage ID"/>
    <tableColumn id="9" xr3:uid="{F441B4E7-FCAE-4353-A90B-5C2972C9E180}" name="Region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E759DA2-914B-4F12-A10C-D5A69FDF422E}" name="Table7" displayName="Table7" ref="A1:A12" totalsRowShown="0" headerRowDxfId="17" dataDxfId="15" headerRowBorderDxfId="16" tableBorderDxfId="14" totalsRowBorderDxfId="13">
  <autoFilter ref="A1:A12" xr:uid="{7E759DA2-914B-4F12-A10C-D5A69FDF422E}"/>
  <tableColumns count="1">
    <tableColumn id="1" xr3:uid="{BD09AA44-3B39-4136-99CA-4AD63233E8A5}" name="Customer Name" dataDxfId="12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204164-4B72-436C-9A54-6E9DFF2D9B1C}" name="tblData" displayName="tblData" ref="A5:F85" totalsRowShown="0">
  <autoFilter ref="A5:F85" xr:uid="{D7C9AAD2-7BB2-463C-935D-823523F3587A}"/>
  <tableColumns count="6">
    <tableColumn id="1" xr3:uid="{4176A687-0C69-4F8A-8C68-9D00A4E4AB64}" name="Order ID" dataDxfId="11"/>
    <tableColumn id="2" xr3:uid="{CA16A606-D946-4B09-9FEC-733ED3F3BCD8}" name="Customer Name"/>
    <tableColumn id="6" xr3:uid="{8F3C9A4D-AFF5-44EA-A58B-4D653AD49FC0}" name="Category" dataDxfId="10"/>
    <tableColumn id="3" xr3:uid="{5A46AFC7-5144-45CC-A83A-01C88772415F}" name="Product"/>
    <tableColumn id="4" xr3:uid="{38CB3D83-FDF2-44DE-B239-CF3F5C339C7E}" name="Unit Price"/>
    <tableColumn id="5" xr3:uid="{BB3EBF50-FAAB-4274-808D-FA658A31BAF2}" name="Quantity"/>
  </tableColumns>
  <tableStyleInfo name="TableStyleLight1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8ECF79C-FA4C-4BD9-8AEE-900061700A4B}" name="tblPhone" displayName="tblPhone" ref="A3:F11" totalsRowShown="0" headerRowDxfId="9">
  <autoFilter ref="A3:F11" xr:uid="{A8ECF79C-FA4C-4BD9-8AEE-900061700A4B}"/>
  <tableColumns count="6">
    <tableColumn id="1" xr3:uid="{DBB6B7E7-26BA-4CF9-82DA-2301DDE2F403}" name="Name"/>
    <tableColumn id="2" xr3:uid="{1788F1FB-3F47-43ED-84D0-AA945BB011A3}" name="Phone"/>
    <tableColumn id="3" xr3:uid="{270B7731-EED6-48C3-82BA-90C852177169}" name="Name 2"/>
    <tableColumn id="4" xr3:uid="{3E58A1F5-62D8-4665-B791-9F6D11AF4DD2}" name="Phone 2"/>
    <tableColumn id="5" xr3:uid="{52CF9D3B-1948-46FD-9EB9-AA3829651B01}" name="Name 3"/>
    <tableColumn id="6" xr3:uid="{E6961FC3-D586-4276-86FE-CF45F5BE074D}" name="Phone 3"/>
  </tableColumns>
  <tableStyleInfo name="TableStyleMedium2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1AB92C1-10DA-430B-9BA6-8C612024BBAF}" name="tblPhone2" displayName="tblPhone2" ref="A3:F11" totalsRowShown="0" headerRowDxfId="8">
  <autoFilter ref="A3:F11" xr:uid="{A8ECF79C-FA4C-4BD9-8AEE-900061700A4B}"/>
  <tableColumns count="6">
    <tableColumn id="1" xr3:uid="{62CB85A4-57F9-46E4-A24D-A17B4AA37049}" name="Name"/>
    <tableColumn id="2" xr3:uid="{AEE1E94C-919B-496B-B612-A67C5D7F42A8}" name="Phone"/>
    <tableColumn id="3" xr3:uid="{7824D9C2-4F90-44C7-8F67-AEDCF0E8454E}" name="Name 2"/>
    <tableColumn id="4" xr3:uid="{E87EBEE8-C069-4827-AE17-A6853FBA3437}" name="Phone 2"/>
    <tableColumn id="5" xr3:uid="{B7E54110-6696-42E0-A7CD-9CE91A3B8186}" name="Name 3"/>
    <tableColumn id="6" xr3:uid="{946E5991-4C0E-4D08-9136-E844BB16F85E}" name="Phone 3"/>
  </tableColumns>
  <tableStyleInfo name="TableStyleMedium2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91DFFBE-C815-462D-8AAF-0F62B5C2382F}" name="tblSales" displayName="tblSales" ref="A5:D85" totalsRowShown="0">
  <autoFilter ref="A5:D85" xr:uid="{D7C9AAD2-7BB2-463C-935D-823523F3587A}"/>
  <tableColumns count="4">
    <tableColumn id="1" xr3:uid="{947F2200-EEA4-4AE0-AA76-ACEE64B0D0D9}" name="Order Date"/>
    <tableColumn id="2" xr3:uid="{94E91D11-89CD-44D3-88D1-E0CFD54D3326}" name="Customer Name"/>
    <tableColumn id="3" xr3:uid="{B84E33CD-2354-47BF-A099-2F15314E3582}" name="Product Name"/>
    <tableColumn id="5" xr3:uid="{926BC937-0487-4DDE-B9A3-0FFFC59BFDF8}" name="Amount"/>
  </tableColumns>
  <tableStyleInfo name="TableStyleLight1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5B86C12-F28C-4966-B38D-863DD673A1EC}" name="tblDrop" displayName="tblDrop" ref="A4:D18" totalsRowCount="1" headerRowDxfId="7">
  <autoFilter ref="A4:D17" xr:uid="{55B86C12-F28C-4966-B38D-863DD673A1EC}"/>
  <tableColumns count="4">
    <tableColumn id="1" xr3:uid="{29D8A276-CED0-49B4-BD1E-B7AA7A2E079B}" name="Date Created" totalsRowLabel="Total"/>
    <tableColumn id="2" xr3:uid="{612F302C-623A-4849-8B5D-84D0305C54E2}" name="Customer Name"/>
    <tableColumn id="3" xr3:uid="{1B284B15-785B-4678-8834-17DB8D1B494E}" name="Product ID"/>
    <tableColumn id="4" xr3:uid="{8B6875E4-08B9-4CD6-A115-27EF0FE3F58D}" name="Deal Amount" totalsRowFunction="sum" dataDxfId="6" totalsRowDxfId="5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D687E2D-4B1F-4EBA-A74D-4D4F51C07BD8}" name="tblTake" displayName="tblTake" ref="A4:D18" totalsRowCount="1" headerRowDxfId="4">
  <autoFilter ref="A4:D17" xr:uid="{55B86C12-F28C-4966-B38D-863DD673A1EC}"/>
  <tableColumns count="4">
    <tableColumn id="1" xr3:uid="{83E64FAB-8989-43F2-8B96-112E3A91B4E7}" name="Date Created" totalsRowLabel="Total"/>
    <tableColumn id="2" xr3:uid="{73FCAF88-6FC9-4944-BE41-FA1F76C6F2D8}" name="Customer Name"/>
    <tableColumn id="3" xr3:uid="{A79C8507-AECB-44EF-88C8-959F0A4C66B5}" name="Product ID"/>
    <tableColumn id="4" xr3:uid="{56E958AA-B8E2-4205-8E7A-8F8BD4B271A6}" name="Deal Amount" totalsRowFunction="sum" dataDxfId="3" totalsRow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drawing" Target="../drawings/drawing9.xml"/><Relationship Id="rId4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8AB6-0A1B-49D5-8543-AF62D961FB40}">
  <dimension ref="A1"/>
  <sheetViews>
    <sheetView showGridLines="0"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C9AB-6A29-4678-9937-91B274CB860F}">
  <dimension ref="B2:D17"/>
  <sheetViews>
    <sheetView showGridLines="0" zoomScale="150" zoomScaleNormal="150" workbookViewId="0">
      <selection activeCell="C7" sqref="C7"/>
    </sheetView>
  </sheetViews>
  <sheetFormatPr defaultRowHeight="14.4" x14ac:dyDescent="0.3"/>
  <cols>
    <col min="1" max="1" width="2.109375" customWidth="1"/>
    <col min="2" max="2" width="12.21875" customWidth="1"/>
    <col min="3" max="3" width="15.21875" customWidth="1"/>
    <col min="4" max="4" width="49.88671875" customWidth="1"/>
  </cols>
  <sheetData>
    <row r="2" spans="2:4" ht="15" thickBot="1" x14ac:dyDescent="0.35">
      <c r="B2" s="40" t="s">
        <v>698</v>
      </c>
      <c r="C2" s="41"/>
      <c r="D2" s="41"/>
    </row>
    <row r="3" spans="2:4" x14ac:dyDescent="0.3">
      <c r="B3" s="1" t="s">
        <v>690</v>
      </c>
      <c r="C3" s="1" t="s">
        <v>691</v>
      </c>
    </row>
    <row r="4" spans="2:4" x14ac:dyDescent="0.3">
      <c r="B4" t="s">
        <v>699</v>
      </c>
      <c r="C4" t="s">
        <v>700</v>
      </c>
      <c r="D4" t="s">
        <v>701</v>
      </c>
    </row>
    <row r="6" spans="2:4" ht="15" thickBot="1" x14ac:dyDescent="0.35">
      <c r="B6" s="40" t="s">
        <v>692</v>
      </c>
      <c r="C6" s="41"/>
      <c r="D6" s="41"/>
    </row>
    <row r="7" spans="2:4" x14ac:dyDescent="0.3">
      <c r="B7" s="1" t="s">
        <v>690</v>
      </c>
      <c r="C7" s="1" t="s">
        <v>691</v>
      </c>
      <c r="D7" s="1"/>
    </row>
    <row r="8" spans="2:4" x14ac:dyDescent="0.3">
      <c r="B8" t="s">
        <v>693</v>
      </c>
      <c r="C8" t="s">
        <v>695</v>
      </c>
      <c r="D8" t="s">
        <v>696</v>
      </c>
    </row>
    <row r="9" spans="2:4" x14ac:dyDescent="0.3">
      <c r="B9" t="s">
        <v>694</v>
      </c>
      <c r="C9" t="s">
        <v>694</v>
      </c>
      <c r="D9" t="s">
        <v>697</v>
      </c>
    </row>
    <row r="12" spans="2:4" ht="15" thickBot="1" x14ac:dyDescent="0.35">
      <c r="B12" s="40" t="s">
        <v>778</v>
      </c>
      <c r="C12" s="41"/>
      <c r="D12" s="41"/>
    </row>
    <row r="13" spans="2:4" x14ac:dyDescent="0.3">
      <c r="B13" t="s">
        <v>775</v>
      </c>
      <c r="C13" t="s">
        <v>776</v>
      </c>
      <c r="D13" t="s">
        <v>777</v>
      </c>
    </row>
    <row r="14" spans="2:4" x14ac:dyDescent="0.3">
      <c r="B14" t="s">
        <v>772</v>
      </c>
      <c r="C14" t="s">
        <v>773</v>
      </c>
      <c r="D14" t="s">
        <v>774</v>
      </c>
    </row>
    <row r="15" spans="2:4" x14ac:dyDescent="0.3">
      <c r="B15" t="s">
        <v>766</v>
      </c>
      <c r="C15" t="s">
        <v>767</v>
      </c>
      <c r="D15" t="s">
        <v>768</v>
      </c>
    </row>
    <row r="16" spans="2:4" x14ac:dyDescent="0.3">
      <c r="B16" t="s">
        <v>769</v>
      </c>
      <c r="C16" t="s">
        <v>770</v>
      </c>
      <c r="D16" t="s">
        <v>771</v>
      </c>
    </row>
    <row r="17" spans="2:4" x14ac:dyDescent="0.3">
      <c r="B17" t="s">
        <v>1191</v>
      </c>
      <c r="C17" t="s">
        <v>1191</v>
      </c>
      <c r="D17" t="s">
        <v>1192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8E7D4-173F-4752-8669-45F01B7E1262}">
  <dimension ref="B2:M29"/>
  <sheetViews>
    <sheetView zoomScale="120" zoomScaleNormal="120" workbookViewId="0"/>
  </sheetViews>
  <sheetFormatPr defaultRowHeight="14.4" x14ac:dyDescent="0.3"/>
  <cols>
    <col min="1" max="1" width="5.77734375" customWidth="1"/>
    <col min="2" max="2" width="13.6640625" customWidth="1"/>
    <col min="5" max="5" width="6.44140625" customWidth="1"/>
    <col min="6" max="6" width="4.6640625" customWidth="1"/>
    <col min="7" max="7" width="12" customWidth="1"/>
    <col min="11" max="11" width="12" customWidth="1"/>
  </cols>
  <sheetData>
    <row r="2" spans="2:13" s="60" customFormat="1" ht="19.8" customHeight="1" x14ac:dyDescent="0.35">
      <c r="B2" s="60" t="s">
        <v>716</v>
      </c>
    </row>
    <row r="4" spans="2:13" x14ac:dyDescent="0.3">
      <c r="G4" t="s">
        <v>782</v>
      </c>
      <c r="K4" t="s">
        <v>783</v>
      </c>
    </row>
    <row r="7" spans="2:13" x14ac:dyDescent="0.3">
      <c r="B7" s="1" t="s">
        <v>717</v>
      </c>
      <c r="C7" s="1" t="s">
        <v>718</v>
      </c>
      <c r="D7" s="1" t="s">
        <v>719</v>
      </c>
      <c r="G7" s="46" t="s">
        <v>717</v>
      </c>
      <c r="H7" s="46" t="s">
        <v>718</v>
      </c>
      <c r="I7" s="46" t="s">
        <v>719</v>
      </c>
      <c r="K7" s="46" t="s">
        <v>717</v>
      </c>
      <c r="L7" s="46" t="s">
        <v>718</v>
      </c>
      <c r="M7" s="46" t="s">
        <v>719</v>
      </c>
    </row>
    <row r="8" spans="2:13" x14ac:dyDescent="0.3">
      <c r="B8" t="s">
        <v>720</v>
      </c>
      <c r="C8" t="s">
        <v>721</v>
      </c>
      <c r="D8">
        <v>65</v>
      </c>
    </row>
    <row r="9" spans="2:13" x14ac:dyDescent="0.3">
      <c r="B9" t="s">
        <v>722</v>
      </c>
      <c r="C9" t="s">
        <v>723</v>
      </c>
      <c r="D9">
        <v>86</v>
      </c>
    </row>
    <row r="10" spans="2:13" x14ac:dyDescent="0.3">
      <c r="B10" t="s">
        <v>724</v>
      </c>
      <c r="C10" t="s">
        <v>721</v>
      </c>
      <c r="D10">
        <v>50</v>
      </c>
    </row>
    <row r="11" spans="2:13" x14ac:dyDescent="0.3">
      <c r="B11" t="s">
        <v>725</v>
      </c>
      <c r="C11" t="s">
        <v>723</v>
      </c>
      <c r="D11">
        <v>81</v>
      </c>
    </row>
    <row r="12" spans="2:13" x14ac:dyDescent="0.3">
      <c r="B12" t="s">
        <v>726</v>
      </c>
      <c r="C12" t="s">
        <v>721</v>
      </c>
      <c r="D12">
        <v>60</v>
      </c>
    </row>
    <row r="13" spans="2:13" x14ac:dyDescent="0.3">
      <c r="B13" t="s">
        <v>727</v>
      </c>
      <c r="C13" t="s">
        <v>721</v>
      </c>
      <c r="D13">
        <v>62</v>
      </c>
    </row>
    <row r="14" spans="2:13" x14ac:dyDescent="0.3">
      <c r="B14" t="s">
        <v>728</v>
      </c>
      <c r="C14" t="s">
        <v>723</v>
      </c>
      <c r="D14">
        <v>78</v>
      </c>
    </row>
    <row r="15" spans="2:13" x14ac:dyDescent="0.3">
      <c r="B15" t="s">
        <v>729</v>
      </c>
      <c r="C15" t="s">
        <v>723</v>
      </c>
      <c r="D15">
        <v>85</v>
      </c>
    </row>
    <row r="16" spans="2:13" x14ac:dyDescent="0.3">
      <c r="B16" t="s">
        <v>730</v>
      </c>
      <c r="C16" t="s">
        <v>723</v>
      </c>
      <c r="D16">
        <v>86</v>
      </c>
    </row>
    <row r="17" spans="2:4" x14ac:dyDescent="0.3">
      <c r="B17" t="s">
        <v>731</v>
      </c>
      <c r="C17" t="s">
        <v>723</v>
      </c>
      <c r="D17">
        <v>55</v>
      </c>
    </row>
    <row r="18" spans="2:4" x14ac:dyDescent="0.3">
      <c r="B18" t="s">
        <v>732</v>
      </c>
      <c r="C18" t="s">
        <v>721</v>
      </c>
      <c r="D18">
        <v>76</v>
      </c>
    </row>
    <row r="19" spans="2:4" x14ac:dyDescent="0.3">
      <c r="B19" t="s">
        <v>733</v>
      </c>
      <c r="C19" t="s">
        <v>721</v>
      </c>
      <c r="D19">
        <v>86</v>
      </c>
    </row>
    <row r="20" spans="2:4" x14ac:dyDescent="0.3">
      <c r="B20" t="s">
        <v>734</v>
      </c>
      <c r="C20" t="s">
        <v>723</v>
      </c>
      <c r="D20">
        <v>85</v>
      </c>
    </row>
    <row r="21" spans="2:4" x14ac:dyDescent="0.3">
      <c r="B21" t="s">
        <v>735</v>
      </c>
      <c r="C21" t="s">
        <v>723</v>
      </c>
      <c r="D21">
        <v>59</v>
      </c>
    </row>
    <row r="22" spans="2:4" x14ac:dyDescent="0.3">
      <c r="B22" t="s">
        <v>736</v>
      </c>
      <c r="C22" t="s">
        <v>721</v>
      </c>
      <c r="D22">
        <v>61</v>
      </c>
    </row>
    <row r="26" spans="2:4" x14ac:dyDescent="0.3">
      <c r="B26" t="s">
        <v>739</v>
      </c>
      <c r="C26" t="s">
        <v>721</v>
      </c>
      <c r="D26">
        <v>79</v>
      </c>
    </row>
    <row r="27" spans="2:4" x14ac:dyDescent="0.3">
      <c r="B27" t="s">
        <v>779</v>
      </c>
      <c r="C27" t="s">
        <v>721</v>
      </c>
      <c r="D27">
        <v>95</v>
      </c>
    </row>
    <row r="28" spans="2:4" x14ac:dyDescent="0.3">
      <c r="B28" t="s">
        <v>780</v>
      </c>
      <c r="C28" t="s">
        <v>723</v>
      </c>
      <c r="D28">
        <v>50</v>
      </c>
    </row>
    <row r="29" spans="2:4" x14ac:dyDescent="0.3">
      <c r="B29" t="s">
        <v>781</v>
      </c>
      <c r="C29" t="s">
        <v>723</v>
      </c>
      <c r="D29">
        <v>81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C0B9-E1E9-44AC-A623-1E29AB6537F4}">
  <dimension ref="B2:G49"/>
  <sheetViews>
    <sheetView zoomScale="115" zoomScaleNormal="115" workbookViewId="0"/>
  </sheetViews>
  <sheetFormatPr defaultRowHeight="14.4" x14ac:dyDescent="0.3"/>
  <cols>
    <col min="1" max="1" width="4.33203125" customWidth="1"/>
    <col min="2" max="2" width="12.21875" customWidth="1"/>
    <col min="3" max="3" width="18.21875" customWidth="1"/>
    <col min="6" max="6" width="17.21875" customWidth="1"/>
    <col min="7" max="7" width="19.33203125" customWidth="1"/>
  </cols>
  <sheetData>
    <row r="2" spans="2:7" s="60" customFormat="1" ht="19.8" customHeight="1" x14ac:dyDescent="0.35">
      <c r="B2" s="60" t="s">
        <v>789</v>
      </c>
    </row>
    <row r="4" spans="2:7" x14ac:dyDescent="0.3">
      <c r="B4" t="s">
        <v>702</v>
      </c>
      <c r="C4" t="s">
        <v>703</v>
      </c>
      <c r="F4" s="42" t="s">
        <v>704</v>
      </c>
      <c r="G4" s="42" t="s">
        <v>784</v>
      </c>
    </row>
    <row r="5" spans="2:7" x14ac:dyDescent="0.3">
      <c r="B5" s="43">
        <v>2025</v>
      </c>
      <c r="C5" s="43" t="s">
        <v>764</v>
      </c>
    </row>
    <row r="6" spans="2:7" x14ac:dyDescent="0.3">
      <c r="B6" s="43">
        <v>2024</v>
      </c>
      <c r="C6" s="43" t="s">
        <v>705</v>
      </c>
    </row>
    <row r="7" spans="2:7" x14ac:dyDescent="0.3">
      <c r="B7" s="43">
        <v>2023</v>
      </c>
      <c r="C7" s="43" t="s">
        <v>705</v>
      </c>
    </row>
    <row r="8" spans="2:7" x14ac:dyDescent="0.3">
      <c r="B8" s="43">
        <v>2022</v>
      </c>
      <c r="C8" s="43" t="s">
        <v>706</v>
      </c>
    </row>
    <row r="9" spans="2:7" x14ac:dyDescent="0.3">
      <c r="B9" s="43">
        <v>2021</v>
      </c>
      <c r="C9" s="43" t="s">
        <v>705</v>
      </c>
    </row>
    <row r="10" spans="2:7" x14ac:dyDescent="0.3">
      <c r="B10" s="43">
        <v>2020</v>
      </c>
      <c r="C10" s="43" t="s">
        <v>705</v>
      </c>
    </row>
    <row r="11" spans="2:7" x14ac:dyDescent="0.3">
      <c r="B11" s="43">
        <v>2019</v>
      </c>
      <c r="C11" s="43" t="s">
        <v>707</v>
      </c>
    </row>
    <row r="12" spans="2:7" x14ac:dyDescent="0.3">
      <c r="B12" s="43">
        <v>2018</v>
      </c>
      <c r="C12" s="43" t="s">
        <v>708</v>
      </c>
    </row>
    <row r="13" spans="2:7" x14ac:dyDescent="0.3">
      <c r="B13" s="43">
        <v>2017</v>
      </c>
      <c r="C13" s="43" t="s">
        <v>705</v>
      </c>
    </row>
    <row r="14" spans="2:7" x14ac:dyDescent="0.3">
      <c r="B14" s="43">
        <v>2016</v>
      </c>
      <c r="C14" s="43" t="s">
        <v>705</v>
      </c>
    </row>
    <row r="15" spans="2:7" x14ac:dyDescent="0.3">
      <c r="B15" s="43">
        <v>2015</v>
      </c>
      <c r="C15" s="43" t="s">
        <v>709</v>
      </c>
    </row>
    <row r="16" spans="2:7" x14ac:dyDescent="0.3">
      <c r="B16" s="43">
        <v>2014</v>
      </c>
      <c r="C16" s="43" t="s">
        <v>705</v>
      </c>
    </row>
    <row r="17" spans="2:3" x14ac:dyDescent="0.3">
      <c r="B17" s="43">
        <v>2013</v>
      </c>
      <c r="C17" s="43" t="s">
        <v>705</v>
      </c>
    </row>
    <row r="18" spans="2:3" x14ac:dyDescent="0.3">
      <c r="B18" s="43">
        <v>2012</v>
      </c>
      <c r="C18" s="43" t="s">
        <v>710</v>
      </c>
    </row>
    <row r="19" spans="2:3" x14ac:dyDescent="0.3">
      <c r="B19" s="43">
        <v>2011</v>
      </c>
      <c r="C19" s="43" t="s">
        <v>711</v>
      </c>
    </row>
    <row r="20" spans="2:3" x14ac:dyDescent="0.3">
      <c r="B20" s="43">
        <v>2010</v>
      </c>
      <c r="C20" s="43" t="s">
        <v>705</v>
      </c>
    </row>
    <row r="21" spans="2:3" x14ac:dyDescent="0.3">
      <c r="B21" s="43">
        <v>2009</v>
      </c>
      <c r="C21" s="43" t="s">
        <v>708</v>
      </c>
    </row>
    <row r="22" spans="2:3" x14ac:dyDescent="0.3">
      <c r="B22" s="43">
        <v>2008</v>
      </c>
      <c r="C22" s="43" t="s">
        <v>712</v>
      </c>
    </row>
    <row r="23" spans="2:3" x14ac:dyDescent="0.3">
      <c r="B23" s="43">
        <v>2007</v>
      </c>
      <c r="C23" s="43" t="s">
        <v>713</v>
      </c>
    </row>
    <row r="24" spans="2:3" x14ac:dyDescent="0.3">
      <c r="B24" s="43">
        <v>2006</v>
      </c>
      <c r="C24" s="43" t="s">
        <v>710</v>
      </c>
    </row>
    <row r="25" spans="2:3" x14ac:dyDescent="0.3">
      <c r="B25" s="43">
        <v>2005</v>
      </c>
      <c r="C25" s="43" t="s">
        <v>707</v>
      </c>
    </row>
    <row r="26" spans="2:3" x14ac:dyDescent="0.3">
      <c r="B26" s="43">
        <v>2004</v>
      </c>
      <c r="C26" s="43" t="s">
        <v>705</v>
      </c>
    </row>
    <row r="27" spans="2:3" x14ac:dyDescent="0.3">
      <c r="B27" s="43">
        <v>2003</v>
      </c>
      <c r="C27" s="43" t="s">
        <v>707</v>
      </c>
    </row>
    <row r="28" spans="2:3" x14ac:dyDescent="0.3">
      <c r="B28" s="43">
        <v>2002</v>
      </c>
      <c r="C28" s="43" t="s">
        <v>707</v>
      </c>
    </row>
    <row r="29" spans="2:3" x14ac:dyDescent="0.3">
      <c r="B29" s="43">
        <v>2001</v>
      </c>
      <c r="C29" s="43" t="s">
        <v>714</v>
      </c>
    </row>
    <row r="30" spans="2:3" x14ac:dyDescent="0.3">
      <c r="B30" s="43">
        <v>2000</v>
      </c>
      <c r="C30" s="43" t="s">
        <v>715</v>
      </c>
    </row>
    <row r="31" spans="2:3" x14ac:dyDescent="0.3">
      <c r="B31" s="43">
        <v>1999</v>
      </c>
      <c r="C31" s="43" t="s">
        <v>711</v>
      </c>
    </row>
    <row r="32" spans="2:3" x14ac:dyDescent="0.3">
      <c r="B32" s="43">
        <v>1998</v>
      </c>
      <c r="C32" s="43" t="s">
        <v>708</v>
      </c>
    </row>
    <row r="33" spans="2:3" x14ac:dyDescent="0.3">
      <c r="B33" s="43">
        <v>1997</v>
      </c>
      <c r="C33" s="43" t="s">
        <v>715</v>
      </c>
    </row>
    <row r="34" spans="2:3" x14ac:dyDescent="0.3">
      <c r="B34" s="43">
        <v>1996</v>
      </c>
      <c r="C34" s="43" t="s">
        <v>713</v>
      </c>
    </row>
    <row r="35" spans="2:3" x14ac:dyDescent="0.3">
      <c r="B35" s="44">
        <v>1995</v>
      </c>
      <c r="C35" s="44" t="s">
        <v>713</v>
      </c>
    </row>
    <row r="40" spans="2:3" x14ac:dyDescent="0.3">
      <c r="B40">
        <v>1994</v>
      </c>
      <c r="C40" t="s">
        <v>713</v>
      </c>
    </row>
    <row r="41" spans="2:3" x14ac:dyDescent="0.3">
      <c r="B41">
        <v>1993</v>
      </c>
      <c r="C41" t="s">
        <v>713</v>
      </c>
    </row>
    <row r="42" spans="2:3" x14ac:dyDescent="0.3">
      <c r="B42">
        <v>1992</v>
      </c>
      <c r="C42" t="s">
        <v>708</v>
      </c>
    </row>
    <row r="43" spans="2:3" x14ac:dyDescent="0.3">
      <c r="B43">
        <v>1991</v>
      </c>
      <c r="C43" t="s">
        <v>713</v>
      </c>
    </row>
    <row r="44" spans="2:3" x14ac:dyDescent="0.3">
      <c r="B44">
        <v>1990</v>
      </c>
      <c r="C44" t="s">
        <v>713</v>
      </c>
    </row>
    <row r="45" spans="2:3" x14ac:dyDescent="0.3">
      <c r="B45">
        <v>1989</v>
      </c>
      <c r="C45" t="s">
        <v>709</v>
      </c>
    </row>
    <row r="46" spans="2:3" x14ac:dyDescent="0.3">
      <c r="B46">
        <v>1988</v>
      </c>
      <c r="C46" t="s">
        <v>705</v>
      </c>
    </row>
    <row r="47" spans="2:3" x14ac:dyDescent="0.3">
      <c r="B47">
        <v>1987</v>
      </c>
      <c r="C47" t="s">
        <v>713</v>
      </c>
    </row>
    <row r="48" spans="2:3" x14ac:dyDescent="0.3">
      <c r="B48">
        <v>1986</v>
      </c>
      <c r="C48" t="s">
        <v>705</v>
      </c>
    </row>
    <row r="49" spans="2:3" x14ac:dyDescent="0.3">
      <c r="B49">
        <v>1985</v>
      </c>
      <c r="C49" t="s">
        <v>765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A1BF-297C-4711-A293-288511507B58}">
  <dimension ref="B2:M30"/>
  <sheetViews>
    <sheetView zoomScale="110" zoomScaleNormal="110" workbookViewId="0"/>
  </sheetViews>
  <sheetFormatPr defaultRowHeight="14.4" x14ac:dyDescent="0.3"/>
  <cols>
    <col min="1" max="1" width="4.44140625" customWidth="1"/>
    <col min="2" max="2" width="13.6640625" customWidth="1"/>
    <col min="5" max="5" width="4.6640625" customWidth="1"/>
    <col min="7" max="7" width="12" customWidth="1"/>
    <col min="11" max="11" width="12" customWidth="1"/>
  </cols>
  <sheetData>
    <row r="2" spans="2:13" s="60" customFormat="1" ht="19.8" customHeight="1" x14ac:dyDescent="0.35">
      <c r="B2" s="60" t="s">
        <v>694</v>
      </c>
    </row>
    <row r="3" spans="2:13" x14ac:dyDescent="0.3">
      <c r="G3" t="s">
        <v>785</v>
      </c>
      <c r="K3" t="s">
        <v>786</v>
      </c>
    </row>
    <row r="5" spans="2:13" x14ac:dyDescent="0.3">
      <c r="G5" s="1" t="s">
        <v>737</v>
      </c>
      <c r="H5" s="43" t="s">
        <v>723</v>
      </c>
      <c r="K5" s="1" t="s">
        <v>787</v>
      </c>
      <c r="L5" s="43">
        <v>80</v>
      </c>
    </row>
    <row r="7" spans="2:13" x14ac:dyDescent="0.3">
      <c r="B7" t="s">
        <v>717</v>
      </c>
      <c r="C7" t="s">
        <v>718</v>
      </c>
      <c r="D7" t="s">
        <v>719</v>
      </c>
      <c r="G7" s="46" t="s">
        <v>717</v>
      </c>
      <c r="H7" s="46" t="s">
        <v>718</v>
      </c>
      <c r="I7" s="46" t="s">
        <v>719</v>
      </c>
      <c r="K7" s="46" t="s">
        <v>717</v>
      </c>
      <c r="L7" s="46" t="s">
        <v>718</v>
      </c>
      <c r="M7" s="46" t="s">
        <v>719</v>
      </c>
    </row>
    <row r="8" spans="2:13" x14ac:dyDescent="0.3">
      <c r="B8" s="43" t="s">
        <v>720</v>
      </c>
      <c r="C8" s="43" t="s">
        <v>721</v>
      </c>
      <c r="D8" s="43">
        <v>65</v>
      </c>
    </row>
    <row r="9" spans="2:13" x14ac:dyDescent="0.3">
      <c r="B9" s="43" t="s">
        <v>722</v>
      </c>
      <c r="C9" s="43" t="s">
        <v>723</v>
      </c>
      <c r="D9" s="43">
        <v>86</v>
      </c>
    </row>
    <row r="10" spans="2:13" x14ac:dyDescent="0.3">
      <c r="B10" s="43" t="s">
        <v>724</v>
      </c>
      <c r="C10" s="43" t="s">
        <v>721</v>
      </c>
      <c r="D10" s="43">
        <v>50</v>
      </c>
    </row>
    <row r="11" spans="2:13" x14ac:dyDescent="0.3">
      <c r="B11" s="43" t="s">
        <v>738</v>
      </c>
      <c r="C11" s="43" t="s">
        <v>723</v>
      </c>
      <c r="D11" s="43">
        <v>81</v>
      </c>
    </row>
    <row r="12" spans="2:13" x14ac:dyDescent="0.3">
      <c r="B12" s="43" t="s">
        <v>739</v>
      </c>
      <c r="C12" s="43" t="s">
        <v>721</v>
      </c>
      <c r="D12" s="43">
        <v>60</v>
      </c>
    </row>
    <row r="13" spans="2:13" x14ac:dyDescent="0.3">
      <c r="B13" s="43" t="s">
        <v>727</v>
      </c>
      <c r="C13" s="43" t="s">
        <v>721</v>
      </c>
      <c r="D13" s="43">
        <v>62</v>
      </c>
    </row>
    <row r="14" spans="2:13" x14ac:dyDescent="0.3">
      <c r="B14" s="43" t="s">
        <v>728</v>
      </c>
      <c r="C14" s="43" t="s">
        <v>723</v>
      </c>
      <c r="D14" s="43">
        <v>78</v>
      </c>
    </row>
    <row r="15" spans="2:13" x14ac:dyDescent="0.3">
      <c r="B15" s="43" t="s">
        <v>729</v>
      </c>
      <c r="C15" s="43" t="s">
        <v>723</v>
      </c>
      <c r="D15" s="43">
        <v>85</v>
      </c>
    </row>
    <row r="16" spans="2:13" x14ac:dyDescent="0.3">
      <c r="B16" s="43" t="s">
        <v>730</v>
      </c>
      <c r="C16" s="43" t="s">
        <v>723</v>
      </c>
      <c r="D16" s="43">
        <v>86</v>
      </c>
    </row>
    <row r="17" spans="2:4" x14ac:dyDescent="0.3">
      <c r="B17" s="43" t="s">
        <v>731</v>
      </c>
      <c r="C17" s="43" t="s">
        <v>723</v>
      </c>
      <c r="D17" s="43">
        <v>55</v>
      </c>
    </row>
    <row r="18" spans="2:4" x14ac:dyDescent="0.3">
      <c r="B18" s="43" t="s">
        <v>732</v>
      </c>
      <c r="C18" s="43" t="s">
        <v>721</v>
      </c>
      <c r="D18" s="43">
        <v>76</v>
      </c>
    </row>
    <row r="19" spans="2:4" x14ac:dyDescent="0.3">
      <c r="B19" s="43" t="s">
        <v>733</v>
      </c>
      <c r="C19" s="43" t="s">
        <v>721</v>
      </c>
      <c r="D19" s="43">
        <v>86</v>
      </c>
    </row>
    <row r="20" spans="2:4" x14ac:dyDescent="0.3">
      <c r="B20" s="43" t="s">
        <v>734</v>
      </c>
      <c r="C20" s="43" t="s">
        <v>723</v>
      </c>
      <c r="D20" s="43">
        <v>85</v>
      </c>
    </row>
    <row r="21" spans="2:4" x14ac:dyDescent="0.3">
      <c r="B21" s="43" t="s">
        <v>735</v>
      </c>
      <c r="C21" s="43" t="s">
        <v>723</v>
      </c>
      <c r="D21" s="43">
        <v>59</v>
      </c>
    </row>
    <row r="22" spans="2:4" x14ac:dyDescent="0.3">
      <c r="B22" s="44" t="s">
        <v>736</v>
      </c>
      <c r="C22" s="44" t="s">
        <v>721</v>
      </c>
      <c r="D22" s="44">
        <v>61</v>
      </c>
    </row>
    <row r="27" spans="2:4" x14ac:dyDescent="0.3">
      <c r="B27" t="s">
        <v>739</v>
      </c>
      <c r="C27" t="s">
        <v>721</v>
      </c>
      <c r="D27">
        <v>79</v>
      </c>
    </row>
    <row r="28" spans="2:4" x14ac:dyDescent="0.3">
      <c r="B28" t="s">
        <v>779</v>
      </c>
      <c r="C28" t="s">
        <v>721</v>
      </c>
      <c r="D28">
        <v>95</v>
      </c>
    </row>
    <row r="29" spans="2:4" x14ac:dyDescent="0.3">
      <c r="B29" t="s">
        <v>780</v>
      </c>
      <c r="C29" t="s">
        <v>723</v>
      </c>
      <c r="D29">
        <v>50</v>
      </c>
    </row>
    <row r="30" spans="2:4" x14ac:dyDescent="0.3">
      <c r="B30" t="s">
        <v>781</v>
      </c>
      <c r="C30" t="s">
        <v>723</v>
      </c>
      <c r="D30">
        <v>81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CB43F-B22A-44FD-A869-3FC135F99E73}">
  <dimension ref="B2:L14"/>
  <sheetViews>
    <sheetView zoomScale="120" zoomScaleNormal="120" workbookViewId="0"/>
  </sheetViews>
  <sheetFormatPr defaultRowHeight="14.4" x14ac:dyDescent="0.3"/>
  <cols>
    <col min="1" max="1" width="5.77734375" customWidth="1"/>
    <col min="2" max="2" width="15.44140625" customWidth="1"/>
    <col min="3" max="3" width="15.77734375" customWidth="1"/>
    <col min="4" max="4" width="13.109375" customWidth="1"/>
    <col min="5" max="5" width="11.33203125" customWidth="1"/>
    <col min="8" max="8" width="16.5546875" customWidth="1"/>
    <col min="10" max="10" width="14.77734375" customWidth="1"/>
    <col min="11" max="11" width="14.44140625" customWidth="1"/>
    <col min="12" max="12" width="15.77734375" customWidth="1"/>
  </cols>
  <sheetData>
    <row r="2" spans="2:12" x14ac:dyDescent="0.3">
      <c r="B2" s="1" t="s">
        <v>740</v>
      </c>
      <c r="C2" s="1" t="s">
        <v>741</v>
      </c>
      <c r="D2" s="1" t="s">
        <v>742</v>
      </c>
      <c r="E2" s="1" t="s">
        <v>743</v>
      </c>
      <c r="H2" s="1" t="s">
        <v>740</v>
      </c>
    </row>
    <row r="3" spans="2:12" x14ac:dyDescent="0.3">
      <c r="B3" t="s">
        <v>744</v>
      </c>
      <c r="C3" t="s">
        <v>745</v>
      </c>
      <c r="D3" t="s">
        <v>746</v>
      </c>
      <c r="E3" t="s">
        <v>747</v>
      </c>
      <c r="H3" s="45" t="s">
        <v>744</v>
      </c>
      <c r="J3" s="1" t="s">
        <v>741</v>
      </c>
      <c r="K3" s="1" t="s">
        <v>742</v>
      </c>
      <c r="L3" s="1" t="s">
        <v>743</v>
      </c>
    </row>
    <row r="4" spans="2:12" x14ac:dyDescent="0.3">
      <c r="B4" t="s">
        <v>748</v>
      </c>
      <c r="C4" t="s">
        <v>749</v>
      </c>
      <c r="D4" t="s">
        <v>750</v>
      </c>
      <c r="E4" t="s">
        <v>751</v>
      </c>
    </row>
    <row r="5" spans="2:12" x14ac:dyDescent="0.3">
      <c r="B5" t="s">
        <v>752</v>
      </c>
      <c r="C5" t="s">
        <v>753</v>
      </c>
      <c r="D5" t="s">
        <v>738</v>
      </c>
      <c r="E5" t="s">
        <v>754</v>
      </c>
    </row>
    <row r="6" spans="2:12" x14ac:dyDescent="0.3">
      <c r="B6" t="s">
        <v>744</v>
      </c>
      <c r="C6" t="s">
        <v>753</v>
      </c>
      <c r="D6" t="s">
        <v>755</v>
      </c>
      <c r="E6" t="s">
        <v>747</v>
      </c>
    </row>
    <row r="7" spans="2:12" x14ac:dyDescent="0.3">
      <c r="B7" t="s">
        <v>756</v>
      </c>
      <c r="C7" t="s">
        <v>745</v>
      </c>
      <c r="D7" t="s">
        <v>757</v>
      </c>
      <c r="E7" t="s">
        <v>747</v>
      </c>
    </row>
    <row r="8" spans="2:12" x14ac:dyDescent="0.3">
      <c r="B8" t="s">
        <v>752</v>
      </c>
      <c r="C8" t="s">
        <v>758</v>
      </c>
      <c r="D8" t="s">
        <v>759</v>
      </c>
      <c r="E8" t="s">
        <v>751</v>
      </c>
    </row>
    <row r="9" spans="2:12" x14ac:dyDescent="0.3">
      <c r="B9" t="s">
        <v>744</v>
      </c>
      <c r="C9" t="s">
        <v>749</v>
      </c>
      <c r="D9" t="s">
        <v>760</v>
      </c>
      <c r="E9" t="s">
        <v>754</v>
      </c>
    </row>
    <row r="10" spans="2:12" x14ac:dyDescent="0.3">
      <c r="B10" t="s">
        <v>748</v>
      </c>
      <c r="C10" t="s">
        <v>745</v>
      </c>
      <c r="D10" t="s">
        <v>761</v>
      </c>
      <c r="E10" t="s">
        <v>747</v>
      </c>
    </row>
    <row r="11" spans="2:12" x14ac:dyDescent="0.3">
      <c r="B11" t="s">
        <v>748</v>
      </c>
      <c r="C11" t="s">
        <v>753</v>
      </c>
      <c r="D11" t="s">
        <v>729</v>
      </c>
      <c r="E11" t="s">
        <v>747</v>
      </c>
    </row>
    <row r="12" spans="2:12" x14ac:dyDescent="0.3">
      <c r="B12" t="s">
        <v>756</v>
      </c>
      <c r="C12" t="s">
        <v>758</v>
      </c>
      <c r="D12" t="s">
        <v>762</v>
      </c>
      <c r="E12" t="s">
        <v>747</v>
      </c>
    </row>
    <row r="13" spans="2:12" x14ac:dyDescent="0.3">
      <c r="B13" t="s">
        <v>752</v>
      </c>
      <c r="C13" t="s">
        <v>749</v>
      </c>
      <c r="D13" t="s">
        <v>727</v>
      </c>
      <c r="E13" t="s">
        <v>751</v>
      </c>
    </row>
    <row r="14" spans="2:12" x14ac:dyDescent="0.3">
      <c r="B14" t="s">
        <v>752</v>
      </c>
      <c r="C14" t="s">
        <v>745</v>
      </c>
      <c r="D14" t="s">
        <v>763</v>
      </c>
      <c r="E14" t="s">
        <v>747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BFB98-20A9-44F4-A467-086C7D9D8F40}">
  <dimension ref="B2:U307"/>
  <sheetViews>
    <sheetView workbookViewId="0"/>
  </sheetViews>
  <sheetFormatPr defaultRowHeight="14.4" x14ac:dyDescent="0.3"/>
  <cols>
    <col min="1" max="1" width="4.21875" customWidth="1"/>
    <col min="2" max="2" width="14.88671875" customWidth="1"/>
    <col min="3" max="3" width="22.33203125" bestFit="1" customWidth="1"/>
    <col min="4" max="4" width="9.88671875" customWidth="1"/>
    <col min="6" max="6" width="11.5546875" customWidth="1"/>
    <col min="7" max="7" width="8.44140625" customWidth="1"/>
    <col min="8" max="8" width="14.33203125" customWidth="1"/>
    <col min="9" max="9" width="10.77734375" bestFit="1" customWidth="1"/>
    <col min="10" max="10" width="14.6640625" bestFit="1" customWidth="1"/>
    <col min="12" max="12" width="13.21875" bestFit="1" customWidth="1"/>
    <col min="13" max="13" width="17.109375" customWidth="1"/>
    <col min="14" max="14" width="18" bestFit="1" customWidth="1"/>
    <col min="15" max="15" width="14" customWidth="1"/>
    <col min="16" max="16" width="6" customWidth="1"/>
    <col min="17" max="17" width="7.33203125" customWidth="1"/>
    <col min="18" max="18" width="22.33203125" bestFit="1" customWidth="1"/>
    <col min="19" max="19" width="15.33203125" bestFit="1" customWidth="1"/>
    <col min="20" max="20" width="13.109375" customWidth="1"/>
    <col min="21" max="21" width="14.6640625" customWidth="1"/>
  </cols>
  <sheetData>
    <row r="2" spans="2:21" s="60" customFormat="1" ht="19.8" customHeight="1" x14ac:dyDescent="0.35">
      <c r="B2" s="60" t="s">
        <v>1190</v>
      </c>
    </row>
    <row r="5" spans="2:21" x14ac:dyDescent="0.3">
      <c r="B5" s="58">
        <v>1</v>
      </c>
      <c r="C5" s="58">
        <v>2</v>
      </c>
      <c r="D5" s="58">
        <v>3</v>
      </c>
      <c r="E5" s="58">
        <v>4</v>
      </c>
      <c r="F5" s="58">
        <v>5</v>
      </c>
      <c r="G5" s="58">
        <v>6</v>
      </c>
      <c r="H5" s="58">
        <v>7</v>
      </c>
      <c r="I5" s="58">
        <v>8</v>
      </c>
      <c r="J5" s="58">
        <v>9</v>
      </c>
      <c r="K5" s="58">
        <v>10</v>
      </c>
      <c r="L5" s="58">
        <v>11</v>
      </c>
      <c r="M5" s="58">
        <v>12</v>
      </c>
      <c r="N5" s="58">
        <v>13</v>
      </c>
      <c r="O5" s="58">
        <v>14</v>
      </c>
    </row>
    <row r="7" spans="2:21" x14ac:dyDescent="0.3">
      <c r="B7" t="s">
        <v>810</v>
      </c>
      <c r="C7" t="s">
        <v>811</v>
      </c>
      <c r="D7" t="s">
        <v>812</v>
      </c>
      <c r="E7" t="s">
        <v>813</v>
      </c>
      <c r="F7" t="s">
        <v>814</v>
      </c>
      <c r="G7" t="s">
        <v>815</v>
      </c>
      <c r="H7" t="s">
        <v>816</v>
      </c>
      <c r="I7" t="s">
        <v>817</v>
      </c>
      <c r="J7" t="s">
        <v>818</v>
      </c>
      <c r="K7" t="s">
        <v>788</v>
      </c>
      <c r="L7" t="s">
        <v>819</v>
      </c>
      <c r="M7" t="s">
        <v>820</v>
      </c>
      <c r="N7" t="s">
        <v>821</v>
      </c>
      <c r="O7" t="s">
        <v>822</v>
      </c>
      <c r="R7" s="57" t="s">
        <v>811</v>
      </c>
      <c r="S7" s="57" t="s">
        <v>820</v>
      </c>
      <c r="T7" s="57" t="s">
        <v>817</v>
      </c>
      <c r="U7" s="57" t="s">
        <v>788</v>
      </c>
    </row>
    <row r="8" spans="2:21" x14ac:dyDescent="0.3">
      <c r="B8" t="s">
        <v>823</v>
      </c>
      <c r="C8" t="s">
        <v>824</v>
      </c>
      <c r="D8" t="s">
        <v>825</v>
      </c>
      <c r="E8">
        <v>1</v>
      </c>
      <c r="F8" s="55">
        <v>1295</v>
      </c>
      <c r="G8" s="56">
        <v>0.1</v>
      </c>
      <c r="H8" s="55">
        <v>129.5</v>
      </c>
      <c r="I8" s="55">
        <v>1165.5</v>
      </c>
      <c r="J8" t="s">
        <v>826</v>
      </c>
      <c r="K8" t="s">
        <v>827</v>
      </c>
      <c r="L8" t="s">
        <v>828</v>
      </c>
      <c r="M8" t="s">
        <v>829</v>
      </c>
      <c r="N8" t="s">
        <v>830</v>
      </c>
      <c r="O8">
        <v>3</v>
      </c>
    </row>
    <row r="9" spans="2:21" x14ac:dyDescent="0.3">
      <c r="B9" t="s">
        <v>831</v>
      </c>
      <c r="C9" t="s">
        <v>832</v>
      </c>
      <c r="D9" t="s">
        <v>833</v>
      </c>
      <c r="E9">
        <v>4</v>
      </c>
      <c r="F9" s="55">
        <v>399</v>
      </c>
      <c r="G9" s="56">
        <v>0.1</v>
      </c>
      <c r="H9" s="55">
        <v>159.6</v>
      </c>
      <c r="I9" s="55">
        <v>1436.4</v>
      </c>
      <c r="J9" t="s">
        <v>834</v>
      </c>
      <c r="K9" t="s">
        <v>827</v>
      </c>
      <c r="L9" t="s">
        <v>740</v>
      </c>
      <c r="M9" t="s">
        <v>835</v>
      </c>
      <c r="N9" t="s">
        <v>836</v>
      </c>
      <c r="O9">
        <v>1</v>
      </c>
    </row>
    <row r="10" spans="2:21" x14ac:dyDescent="0.3">
      <c r="B10" t="s">
        <v>837</v>
      </c>
      <c r="C10" t="s">
        <v>832</v>
      </c>
      <c r="D10" t="s">
        <v>833</v>
      </c>
      <c r="E10">
        <v>2</v>
      </c>
      <c r="F10" s="55">
        <v>399</v>
      </c>
      <c r="G10" s="56">
        <v>0</v>
      </c>
      <c r="H10" s="55">
        <v>0</v>
      </c>
      <c r="I10" s="55">
        <v>798</v>
      </c>
      <c r="J10" t="s">
        <v>838</v>
      </c>
      <c r="K10" t="s">
        <v>839</v>
      </c>
      <c r="L10" t="s">
        <v>840</v>
      </c>
      <c r="M10" t="s">
        <v>841</v>
      </c>
      <c r="N10" t="s">
        <v>836</v>
      </c>
      <c r="O10">
        <v>1</v>
      </c>
    </row>
    <row r="11" spans="2:21" x14ac:dyDescent="0.3">
      <c r="B11" t="s">
        <v>842</v>
      </c>
      <c r="C11" t="s">
        <v>843</v>
      </c>
      <c r="D11" t="s">
        <v>844</v>
      </c>
      <c r="E11">
        <v>2</v>
      </c>
      <c r="F11" s="55">
        <v>199</v>
      </c>
      <c r="G11" s="56">
        <v>0</v>
      </c>
      <c r="H11" s="55">
        <v>0</v>
      </c>
      <c r="I11" s="55">
        <v>398</v>
      </c>
      <c r="J11" t="s">
        <v>845</v>
      </c>
      <c r="K11" t="s">
        <v>846</v>
      </c>
      <c r="L11" t="s">
        <v>847</v>
      </c>
      <c r="M11" t="s">
        <v>829</v>
      </c>
      <c r="N11" t="s">
        <v>848</v>
      </c>
      <c r="O11">
        <v>5</v>
      </c>
    </row>
    <row r="12" spans="2:21" x14ac:dyDescent="0.3">
      <c r="B12" t="s">
        <v>849</v>
      </c>
      <c r="C12" t="s">
        <v>843</v>
      </c>
      <c r="D12" t="s">
        <v>844</v>
      </c>
      <c r="E12">
        <v>1</v>
      </c>
      <c r="F12" s="55">
        <v>199</v>
      </c>
      <c r="G12" s="56">
        <v>0.1</v>
      </c>
      <c r="H12" s="55">
        <v>19.899999999999999</v>
      </c>
      <c r="I12" s="55">
        <v>179.1</v>
      </c>
      <c r="J12" t="s">
        <v>850</v>
      </c>
      <c r="K12" t="s">
        <v>846</v>
      </c>
      <c r="L12" t="s">
        <v>847</v>
      </c>
      <c r="M12" t="s">
        <v>841</v>
      </c>
      <c r="N12" t="s">
        <v>848</v>
      </c>
      <c r="O12">
        <v>5</v>
      </c>
    </row>
    <row r="13" spans="2:21" x14ac:dyDescent="0.3">
      <c r="B13" t="s">
        <v>851</v>
      </c>
      <c r="C13" t="s">
        <v>852</v>
      </c>
      <c r="D13" t="s">
        <v>853</v>
      </c>
      <c r="E13">
        <v>4</v>
      </c>
      <c r="F13" s="55">
        <v>249</v>
      </c>
      <c r="G13" s="56">
        <v>0</v>
      </c>
      <c r="H13" s="55">
        <v>0</v>
      </c>
      <c r="I13" s="55">
        <v>996</v>
      </c>
      <c r="J13" t="s">
        <v>838</v>
      </c>
      <c r="K13" t="s">
        <v>839</v>
      </c>
      <c r="L13" t="s">
        <v>847</v>
      </c>
      <c r="M13" t="s">
        <v>854</v>
      </c>
      <c r="N13" t="s">
        <v>855</v>
      </c>
      <c r="O13">
        <v>3</v>
      </c>
    </row>
    <row r="14" spans="2:21" x14ac:dyDescent="0.3">
      <c r="B14" t="s">
        <v>856</v>
      </c>
      <c r="C14" t="s">
        <v>857</v>
      </c>
      <c r="D14" t="s">
        <v>858</v>
      </c>
      <c r="E14">
        <v>3</v>
      </c>
      <c r="F14" s="55">
        <v>2195</v>
      </c>
      <c r="G14" s="56">
        <v>0.1</v>
      </c>
      <c r="H14" s="55">
        <v>658.5</v>
      </c>
      <c r="I14" s="55">
        <v>5926.5</v>
      </c>
      <c r="J14" t="s">
        <v>859</v>
      </c>
      <c r="K14" t="s">
        <v>827</v>
      </c>
      <c r="L14" t="s">
        <v>828</v>
      </c>
      <c r="M14" t="s">
        <v>829</v>
      </c>
      <c r="N14" t="s">
        <v>855</v>
      </c>
      <c r="O14">
        <v>2</v>
      </c>
    </row>
    <row r="15" spans="2:21" x14ac:dyDescent="0.3">
      <c r="B15" t="s">
        <v>860</v>
      </c>
      <c r="C15" t="s">
        <v>861</v>
      </c>
      <c r="D15" t="s">
        <v>825</v>
      </c>
      <c r="E15">
        <v>2</v>
      </c>
      <c r="F15" s="55">
        <v>2499</v>
      </c>
      <c r="G15" s="56">
        <v>0.05</v>
      </c>
      <c r="H15" s="55">
        <v>249.9</v>
      </c>
      <c r="I15" s="55">
        <v>4748.1000000000004</v>
      </c>
      <c r="J15" t="s">
        <v>838</v>
      </c>
      <c r="K15" t="s">
        <v>839</v>
      </c>
      <c r="L15" t="s">
        <v>740</v>
      </c>
      <c r="M15" t="s">
        <v>841</v>
      </c>
      <c r="N15" t="s">
        <v>836</v>
      </c>
      <c r="O15">
        <v>4</v>
      </c>
    </row>
    <row r="16" spans="2:21" x14ac:dyDescent="0.3">
      <c r="B16" t="s">
        <v>862</v>
      </c>
      <c r="C16" t="s">
        <v>863</v>
      </c>
      <c r="D16" t="s">
        <v>864</v>
      </c>
      <c r="E16">
        <v>5</v>
      </c>
      <c r="F16" s="55">
        <v>149.5</v>
      </c>
      <c r="G16" s="56">
        <v>0</v>
      </c>
      <c r="H16" s="55">
        <v>0</v>
      </c>
      <c r="I16" s="55">
        <v>747.5</v>
      </c>
      <c r="J16" t="s">
        <v>834</v>
      </c>
      <c r="K16" t="s">
        <v>865</v>
      </c>
      <c r="L16" t="s">
        <v>740</v>
      </c>
      <c r="M16" t="s">
        <v>835</v>
      </c>
      <c r="N16" t="s">
        <v>866</v>
      </c>
      <c r="O16">
        <v>5</v>
      </c>
    </row>
    <row r="17" spans="2:15" x14ac:dyDescent="0.3">
      <c r="B17" t="s">
        <v>867</v>
      </c>
      <c r="C17" t="s">
        <v>868</v>
      </c>
      <c r="D17" t="s">
        <v>869</v>
      </c>
      <c r="E17">
        <v>2</v>
      </c>
      <c r="F17" s="55">
        <v>3299</v>
      </c>
      <c r="G17" s="56">
        <v>0</v>
      </c>
      <c r="H17" s="55">
        <v>0</v>
      </c>
      <c r="I17" s="55">
        <v>6598</v>
      </c>
      <c r="J17" t="s">
        <v>838</v>
      </c>
      <c r="K17" t="s">
        <v>846</v>
      </c>
      <c r="L17" t="s">
        <v>840</v>
      </c>
      <c r="M17" t="s">
        <v>841</v>
      </c>
      <c r="N17" t="s">
        <v>848</v>
      </c>
      <c r="O17">
        <v>2</v>
      </c>
    </row>
    <row r="18" spans="2:15" x14ac:dyDescent="0.3">
      <c r="B18" t="s">
        <v>870</v>
      </c>
      <c r="C18" t="s">
        <v>832</v>
      </c>
      <c r="D18" t="s">
        <v>833</v>
      </c>
      <c r="E18">
        <v>2</v>
      </c>
      <c r="F18" s="55">
        <v>399</v>
      </c>
      <c r="G18" s="56">
        <v>0.1</v>
      </c>
      <c r="H18" s="55">
        <v>79.8</v>
      </c>
      <c r="I18" s="55">
        <v>718.2</v>
      </c>
      <c r="J18" t="s">
        <v>834</v>
      </c>
      <c r="K18" t="s">
        <v>871</v>
      </c>
      <c r="L18" t="s">
        <v>740</v>
      </c>
      <c r="M18" t="s">
        <v>841</v>
      </c>
      <c r="N18" t="s">
        <v>836</v>
      </c>
      <c r="O18">
        <v>4</v>
      </c>
    </row>
    <row r="19" spans="2:15" x14ac:dyDescent="0.3">
      <c r="B19" t="s">
        <v>872</v>
      </c>
      <c r="C19" t="s">
        <v>873</v>
      </c>
      <c r="D19" t="s">
        <v>858</v>
      </c>
      <c r="E19">
        <v>2</v>
      </c>
      <c r="F19" s="55">
        <v>1495</v>
      </c>
      <c r="G19" s="56">
        <v>0.1</v>
      </c>
      <c r="H19" s="55">
        <v>299</v>
      </c>
      <c r="I19" s="55">
        <v>2691</v>
      </c>
      <c r="J19" t="s">
        <v>874</v>
      </c>
      <c r="K19" t="s">
        <v>846</v>
      </c>
      <c r="L19" t="s">
        <v>847</v>
      </c>
      <c r="M19" t="s">
        <v>841</v>
      </c>
      <c r="N19" t="s">
        <v>848</v>
      </c>
      <c r="O19">
        <v>3</v>
      </c>
    </row>
    <row r="20" spans="2:15" x14ac:dyDescent="0.3">
      <c r="B20" t="s">
        <v>875</v>
      </c>
      <c r="C20" t="s">
        <v>857</v>
      </c>
      <c r="D20" t="s">
        <v>858</v>
      </c>
      <c r="E20">
        <v>9</v>
      </c>
      <c r="F20" s="55">
        <v>2195</v>
      </c>
      <c r="G20" s="56">
        <v>0.15</v>
      </c>
      <c r="H20" s="55">
        <v>2963.25</v>
      </c>
      <c r="I20" s="55">
        <v>16791.75</v>
      </c>
      <c r="J20" t="s">
        <v>834</v>
      </c>
      <c r="K20" t="s">
        <v>846</v>
      </c>
      <c r="L20" t="s">
        <v>840</v>
      </c>
      <c r="M20" t="s">
        <v>854</v>
      </c>
      <c r="N20" t="s">
        <v>855</v>
      </c>
      <c r="O20">
        <v>1</v>
      </c>
    </row>
    <row r="21" spans="2:15" x14ac:dyDescent="0.3">
      <c r="B21" t="s">
        <v>876</v>
      </c>
      <c r="C21" t="s">
        <v>877</v>
      </c>
      <c r="D21" t="s">
        <v>825</v>
      </c>
      <c r="E21">
        <v>2</v>
      </c>
      <c r="F21" s="55">
        <v>599</v>
      </c>
      <c r="G21" s="56">
        <v>0.1</v>
      </c>
      <c r="H21" s="55">
        <v>119.8</v>
      </c>
      <c r="I21" s="55">
        <v>1078.2</v>
      </c>
      <c r="J21" t="s">
        <v>826</v>
      </c>
      <c r="K21" t="s">
        <v>839</v>
      </c>
      <c r="L21" t="s">
        <v>828</v>
      </c>
      <c r="M21" t="s">
        <v>841</v>
      </c>
      <c r="N21" t="s">
        <v>830</v>
      </c>
      <c r="O21">
        <v>4</v>
      </c>
    </row>
    <row r="22" spans="2:15" x14ac:dyDescent="0.3">
      <c r="B22" t="s">
        <v>878</v>
      </c>
      <c r="C22" t="s">
        <v>868</v>
      </c>
      <c r="D22" t="s">
        <v>869</v>
      </c>
      <c r="E22">
        <v>6</v>
      </c>
      <c r="F22" s="55">
        <v>3299</v>
      </c>
      <c r="G22" s="56">
        <v>0.05</v>
      </c>
      <c r="H22" s="55">
        <v>989.7</v>
      </c>
      <c r="I22" s="55">
        <v>18804.3</v>
      </c>
      <c r="J22" t="s">
        <v>834</v>
      </c>
      <c r="K22" t="s">
        <v>846</v>
      </c>
      <c r="L22" t="s">
        <v>840</v>
      </c>
      <c r="M22" t="s">
        <v>841</v>
      </c>
      <c r="N22" t="s">
        <v>848</v>
      </c>
      <c r="O22">
        <v>2</v>
      </c>
    </row>
    <row r="23" spans="2:15" x14ac:dyDescent="0.3">
      <c r="B23" t="s">
        <v>879</v>
      </c>
      <c r="C23" t="s">
        <v>877</v>
      </c>
      <c r="D23" t="s">
        <v>825</v>
      </c>
      <c r="E23">
        <v>1</v>
      </c>
      <c r="F23" s="55">
        <v>599</v>
      </c>
      <c r="G23" s="56">
        <v>0.05</v>
      </c>
      <c r="H23" s="55">
        <v>29.95</v>
      </c>
      <c r="I23" s="55">
        <v>569.04999999999995</v>
      </c>
      <c r="J23" t="s">
        <v>850</v>
      </c>
      <c r="K23" t="s">
        <v>880</v>
      </c>
      <c r="L23" t="s">
        <v>847</v>
      </c>
      <c r="M23" t="s">
        <v>841</v>
      </c>
      <c r="N23" t="s">
        <v>830</v>
      </c>
      <c r="O23">
        <v>5</v>
      </c>
    </row>
    <row r="24" spans="2:15" x14ac:dyDescent="0.3">
      <c r="B24" t="s">
        <v>881</v>
      </c>
      <c r="C24" t="s">
        <v>882</v>
      </c>
      <c r="D24" t="s">
        <v>853</v>
      </c>
      <c r="E24">
        <v>1</v>
      </c>
      <c r="F24" s="55">
        <v>649</v>
      </c>
      <c r="G24" s="56">
        <v>0</v>
      </c>
      <c r="H24" s="55">
        <v>0</v>
      </c>
      <c r="I24" s="55">
        <v>649</v>
      </c>
      <c r="J24" t="s">
        <v>838</v>
      </c>
      <c r="K24" t="s">
        <v>846</v>
      </c>
      <c r="L24" t="s">
        <v>840</v>
      </c>
      <c r="M24" t="s">
        <v>841</v>
      </c>
      <c r="N24" t="s">
        <v>855</v>
      </c>
      <c r="O24">
        <v>1</v>
      </c>
    </row>
    <row r="25" spans="2:15" x14ac:dyDescent="0.3">
      <c r="B25" t="s">
        <v>883</v>
      </c>
      <c r="C25" t="s">
        <v>884</v>
      </c>
      <c r="D25" t="s">
        <v>844</v>
      </c>
      <c r="E25">
        <v>6</v>
      </c>
      <c r="F25" s="55">
        <v>895</v>
      </c>
      <c r="G25" s="56">
        <v>0.05</v>
      </c>
      <c r="H25" s="55">
        <v>268.5</v>
      </c>
      <c r="I25" s="55">
        <v>5101.5</v>
      </c>
      <c r="J25" t="s">
        <v>845</v>
      </c>
      <c r="K25" t="s">
        <v>880</v>
      </c>
      <c r="L25" t="s">
        <v>840</v>
      </c>
      <c r="M25" t="s">
        <v>835</v>
      </c>
      <c r="N25" t="s">
        <v>866</v>
      </c>
      <c r="O25">
        <v>1</v>
      </c>
    </row>
    <row r="26" spans="2:15" x14ac:dyDescent="0.3">
      <c r="B26" t="s">
        <v>885</v>
      </c>
      <c r="C26" t="s">
        <v>861</v>
      </c>
      <c r="D26" t="s">
        <v>825</v>
      </c>
      <c r="E26">
        <v>2</v>
      </c>
      <c r="F26" s="55">
        <v>2499</v>
      </c>
      <c r="G26" s="56">
        <v>0.05</v>
      </c>
      <c r="H26" s="55">
        <v>249.9</v>
      </c>
      <c r="I26" s="55">
        <v>4748.1000000000004</v>
      </c>
      <c r="J26" t="s">
        <v>834</v>
      </c>
      <c r="K26" t="s">
        <v>846</v>
      </c>
      <c r="L26" t="s">
        <v>847</v>
      </c>
      <c r="M26" t="s">
        <v>829</v>
      </c>
      <c r="N26" t="s">
        <v>836</v>
      </c>
      <c r="O26">
        <v>3</v>
      </c>
    </row>
    <row r="27" spans="2:15" x14ac:dyDescent="0.3">
      <c r="B27" t="s">
        <v>886</v>
      </c>
      <c r="C27" t="s">
        <v>887</v>
      </c>
      <c r="D27" t="s">
        <v>864</v>
      </c>
      <c r="E27">
        <v>2</v>
      </c>
      <c r="F27" s="55">
        <v>79</v>
      </c>
      <c r="G27" s="56">
        <v>0.05</v>
      </c>
      <c r="H27" s="55">
        <v>7.9</v>
      </c>
      <c r="I27" s="55">
        <v>150.1</v>
      </c>
      <c r="J27" t="s">
        <v>826</v>
      </c>
      <c r="K27" t="s">
        <v>827</v>
      </c>
      <c r="L27" t="s">
        <v>828</v>
      </c>
      <c r="M27" t="s">
        <v>841</v>
      </c>
      <c r="N27" t="s">
        <v>848</v>
      </c>
      <c r="O27">
        <v>3</v>
      </c>
    </row>
    <row r="28" spans="2:15" x14ac:dyDescent="0.3">
      <c r="B28" t="s">
        <v>888</v>
      </c>
      <c r="C28" t="s">
        <v>863</v>
      </c>
      <c r="D28" t="s">
        <v>864</v>
      </c>
      <c r="E28">
        <v>7</v>
      </c>
      <c r="F28" s="55">
        <v>149.5</v>
      </c>
      <c r="G28" s="56">
        <v>0.05</v>
      </c>
      <c r="H28" s="55">
        <v>52.33</v>
      </c>
      <c r="I28" s="55">
        <v>994.17</v>
      </c>
      <c r="J28" t="s">
        <v>850</v>
      </c>
      <c r="K28" t="s">
        <v>889</v>
      </c>
      <c r="L28" t="s">
        <v>828</v>
      </c>
      <c r="M28" t="s">
        <v>829</v>
      </c>
      <c r="N28" t="s">
        <v>866</v>
      </c>
      <c r="O28">
        <v>5</v>
      </c>
    </row>
    <row r="29" spans="2:15" x14ac:dyDescent="0.3">
      <c r="B29" t="s">
        <v>890</v>
      </c>
      <c r="C29" t="s">
        <v>832</v>
      </c>
      <c r="D29" t="s">
        <v>833</v>
      </c>
      <c r="E29">
        <v>4</v>
      </c>
      <c r="F29" s="55">
        <v>399</v>
      </c>
      <c r="G29" s="56">
        <v>0.1</v>
      </c>
      <c r="H29" s="55">
        <v>159.6</v>
      </c>
      <c r="I29" s="55">
        <v>1436.4</v>
      </c>
      <c r="J29" t="s">
        <v>891</v>
      </c>
      <c r="K29" t="s">
        <v>839</v>
      </c>
      <c r="L29" t="s">
        <v>840</v>
      </c>
      <c r="M29" t="s">
        <v>835</v>
      </c>
      <c r="N29" t="s">
        <v>836</v>
      </c>
      <c r="O29">
        <v>2</v>
      </c>
    </row>
    <row r="30" spans="2:15" x14ac:dyDescent="0.3">
      <c r="B30" t="s">
        <v>892</v>
      </c>
      <c r="C30" t="s">
        <v>861</v>
      </c>
      <c r="D30" t="s">
        <v>825</v>
      </c>
      <c r="E30">
        <v>3</v>
      </c>
      <c r="F30" s="55">
        <v>2499</v>
      </c>
      <c r="G30" s="56">
        <v>0</v>
      </c>
      <c r="H30" s="55">
        <v>0</v>
      </c>
      <c r="I30" s="55">
        <v>7497</v>
      </c>
      <c r="J30" t="s">
        <v>826</v>
      </c>
      <c r="K30" t="s">
        <v>871</v>
      </c>
      <c r="L30" t="s">
        <v>847</v>
      </c>
      <c r="M30" t="s">
        <v>841</v>
      </c>
      <c r="N30" t="s">
        <v>836</v>
      </c>
      <c r="O30">
        <v>4</v>
      </c>
    </row>
    <row r="31" spans="2:15" x14ac:dyDescent="0.3">
      <c r="B31" t="s">
        <v>893</v>
      </c>
      <c r="C31" t="s">
        <v>868</v>
      </c>
      <c r="D31" t="s">
        <v>869</v>
      </c>
      <c r="E31">
        <v>2</v>
      </c>
      <c r="F31" s="55">
        <v>3299</v>
      </c>
      <c r="G31" s="56">
        <v>0.05</v>
      </c>
      <c r="H31" s="55">
        <v>329.9</v>
      </c>
      <c r="I31" s="55">
        <v>6268.1</v>
      </c>
      <c r="J31" t="s">
        <v>891</v>
      </c>
      <c r="K31" t="s">
        <v>880</v>
      </c>
      <c r="L31" t="s">
        <v>828</v>
      </c>
      <c r="M31" t="s">
        <v>854</v>
      </c>
      <c r="N31" t="s">
        <v>848</v>
      </c>
      <c r="O31">
        <v>3</v>
      </c>
    </row>
    <row r="32" spans="2:15" x14ac:dyDescent="0.3">
      <c r="B32" t="s">
        <v>894</v>
      </c>
      <c r="C32" t="s">
        <v>824</v>
      </c>
      <c r="D32" t="s">
        <v>825</v>
      </c>
      <c r="E32">
        <v>2</v>
      </c>
      <c r="F32" s="55">
        <v>1295</v>
      </c>
      <c r="G32" s="56">
        <v>0</v>
      </c>
      <c r="H32" s="55">
        <v>0</v>
      </c>
      <c r="I32" s="55">
        <v>2590</v>
      </c>
      <c r="J32" t="s">
        <v>845</v>
      </c>
      <c r="K32" t="s">
        <v>839</v>
      </c>
      <c r="L32" t="s">
        <v>847</v>
      </c>
      <c r="M32" t="s">
        <v>841</v>
      </c>
      <c r="N32" t="s">
        <v>830</v>
      </c>
      <c r="O32">
        <v>4</v>
      </c>
    </row>
    <row r="33" spans="2:15" x14ac:dyDescent="0.3">
      <c r="B33" t="s">
        <v>895</v>
      </c>
      <c r="C33" t="s">
        <v>882</v>
      </c>
      <c r="D33" t="s">
        <v>853</v>
      </c>
      <c r="E33">
        <v>1</v>
      </c>
      <c r="F33" s="55">
        <v>649</v>
      </c>
      <c r="G33" s="56">
        <v>0</v>
      </c>
      <c r="H33" s="55">
        <v>0</v>
      </c>
      <c r="I33" s="55">
        <v>649</v>
      </c>
      <c r="J33" t="s">
        <v>891</v>
      </c>
      <c r="K33" t="s">
        <v>846</v>
      </c>
      <c r="L33" t="s">
        <v>740</v>
      </c>
      <c r="M33" t="s">
        <v>854</v>
      </c>
      <c r="N33" t="s">
        <v>855</v>
      </c>
      <c r="O33">
        <v>4</v>
      </c>
    </row>
    <row r="34" spans="2:15" x14ac:dyDescent="0.3">
      <c r="B34" t="s">
        <v>896</v>
      </c>
      <c r="C34" t="s">
        <v>882</v>
      </c>
      <c r="D34" t="s">
        <v>853</v>
      </c>
      <c r="E34">
        <v>1</v>
      </c>
      <c r="F34" s="55">
        <v>649</v>
      </c>
      <c r="G34" s="56">
        <v>0</v>
      </c>
      <c r="H34" s="55">
        <v>0</v>
      </c>
      <c r="I34" s="55">
        <v>649</v>
      </c>
      <c r="J34" t="s">
        <v>826</v>
      </c>
      <c r="K34" t="s">
        <v>846</v>
      </c>
      <c r="L34" t="s">
        <v>847</v>
      </c>
      <c r="M34" t="s">
        <v>835</v>
      </c>
      <c r="N34" t="s">
        <v>855</v>
      </c>
      <c r="O34">
        <v>2</v>
      </c>
    </row>
    <row r="35" spans="2:15" x14ac:dyDescent="0.3">
      <c r="B35" t="s">
        <v>897</v>
      </c>
      <c r="C35" t="s">
        <v>882</v>
      </c>
      <c r="D35" t="s">
        <v>853</v>
      </c>
      <c r="E35">
        <v>1</v>
      </c>
      <c r="F35" s="55">
        <v>649</v>
      </c>
      <c r="G35" s="56">
        <v>0</v>
      </c>
      <c r="H35" s="55">
        <v>0</v>
      </c>
      <c r="I35" s="55">
        <v>649</v>
      </c>
      <c r="J35" t="s">
        <v>838</v>
      </c>
      <c r="K35" t="s">
        <v>846</v>
      </c>
      <c r="L35" t="s">
        <v>840</v>
      </c>
      <c r="M35" t="s">
        <v>835</v>
      </c>
      <c r="N35" t="s">
        <v>855</v>
      </c>
      <c r="O35">
        <v>1</v>
      </c>
    </row>
    <row r="36" spans="2:15" x14ac:dyDescent="0.3">
      <c r="B36" t="s">
        <v>898</v>
      </c>
      <c r="C36" t="s">
        <v>852</v>
      </c>
      <c r="D36" t="s">
        <v>853</v>
      </c>
      <c r="E36">
        <v>1</v>
      </c>
      <c r="F36" s="55">
        <v>249</v>
      </c>
      <c r="G36" s="56">
        <v>0.05</v>
      </c>
      <c r="H36" s="55">
        <v>12.45</v>
      </c>
      <c r="I36" s="55">
        <v>236.55</v>
      </c>
      <c r="J36" t="s">
        <v>874</v>
      </c>
      <c r="K36" t="s">
        <v>846</v>
      </c>
      <c r="L36" t="s">
        <v>828</v>
      </c>
      <c r="M36" t="s">
        <v>841</v>
      </c>
      <c r="N36" t="s">
        <v>855</v>
      </c>
      <c r="O36">
        <v>3</v>
      </c>
    </row>
    <row r="37" spans="2:15" x14ac:dyDescent="0.3">
      <c r="B37" t="s">
        <v>899</v>
      </c>
      <c r="C37" t="s">
        <v>863</v>
      </c>
      <c r="D37" t="s">
        <v>864</v>
      </c>
      <c r="E37">
        <v>2</v>
      </c>
      <c r="F37" s="55">
        <v>149.5</v>
      </c>
      <c r="G37" s="56">
        <v>0.05</v>
      </c>
      <c r="H37" s="55">
        <v>14.95</v>
      </c>
      <c r="I37" s="55">
        <v>284.05</v>
      </c>
      <c r="J37" t="s">
        <v>850</v>
      </c>
      <c r="K37" t="s">
        <v>871</v>
      </c>
      <c r="L37" t="s">
        <v>847</v>
      </c>
      <c r="M37" t="s">
        <v>829</v>
      </c>
      <c r="N37" t="s">
        <v>866</v>
      </c>
      <c r="O37">
        <v>1</v>
      </c>
    </row>
    <row r="38" spans="2:15" x14ac:dyDescent="0.3">
      <c r="B38" t="s">
        <v>900</v>
      </c>
      <c r="C38" t="s">
        <v>873</v>
      </c>
      <c r="D38" t="s">
        <v>858</v>
      </c>
      <c r="E38">
        <v>4</v>
      </c>
      <c r="F38" s="55">
        <v>1495</v>
      </c>
      <c r="G38" s="56">
        <v>0.05</v>
      </c>
      <c r="H38" s="55">
        <v>299</v>
      </c>
      <c r="I38" s="55">
        <v>5681</v>
      </c>
      <c r="J38" t="s">
        <v>826</v>
      </c>
      <c r="K38" t="s">
        <v>846</v>
      </c>
      <c r="L38" t="s">
        <v>847</v>
      </c>
      <c r="M38" t="s">
        <v>835</v>
      </c>
      <c r="N38" t="s">
        <v>848</v>
      </c>
      <c r="O38">
        <v>5</v>
      </c>
    </row>
    <row r="39" spans="2:15" x14ac:dyDescent="0.3">
      <c r="B39" t="s">
        <v>901</v>
      </c>
      <c r="C39" t="s">
        <v>887</v>
      </c>
      <c r="D39" t="s">
        <v>864</v>
      </c>
      <c r="E39">
        <v>2</v>
      </c>
      <c r="F39" s="55">
        <v>79</v>
      </c>
      <c r="G39" s="56">
        <v>0</v>
      </c>
      <c r="H39" s="55">
        <v>0</v>
      </c>
      <c r="I39" s="55">
        <v>158</v>
      </c>
      <c r="J39" t="s">
        <v>850</v>
      </c>
      <c r="K39" t="s">
        <v>880</v>
      </c>
      <c r="L39" t="s">
        <v>828</v>
      </c>
      <c r="M39" t="s">
        <v>841</v>
      </c>
      <c r="N39" t="s">
        <v>848</v>
      </c>
      <c r="O39">
        <v>2</v>
      </c>
    </row>
    <row r="40" spans="2:15" x14ac:dyDescent="0.3">
      <c r="B40" t="s">
        <v>902</v>
      </c>
      <c r="C40" t="s">
        <v>863</v>
      </c>
      <c r="D40" t="s">
        <v>864</v>
      </c>
      <c r="E40">
        <v>1</v>
      </c>
      <c r="F40" s="55">
        <v>149.5</v>
      </c>
      <c r="G40" s="56">
        <v>0.1</v>
      </c>
      <c r="H40" s="55">
        <v>14.95</v>
      </c>
      <c r="I40" s="55">
        <v>134.55000000000001</v>
      </c>
      <c r="J40" t="s">
        <v>850</v>
      </c>
      <c r="K40" t="s">
        <v>865</v>
      </c>
      <c r="L40" t="s">
        <v>840</v>
      </c>
      <c r="M40" t="s">
        <v>854</v>
      </c>
      <c r="N40" t="s">
        <v>866</v>
      </c>
      <c r="O40">
        <v>2</v>
      </c>
    </row>
    <row r="41" spans="2:15" x14ac:dyDescent="0.3">
      <c r="B41" t="s">
        <v>903</v>
      </c>
      <c r="C41" t="s">
        <v>884</v>
      </c>
      <c r="D41" t="s">
        <v>844</v>
      </c>
      <c r="E41">
        <v>1</v>
      </c>
      <c r="F41" s="55">
        <v>895</v>
      </c>
      <c r="G41" s="56">
        <v>0.05</v>
      </c>
      <c r="H41" s="55">
        <v>44.75</v>
      </c>
      <c r="I41" s="55">
        <v>850.25</v>
      </c>
      <c r="J41" t="s">
        <v>891</v>
      </c>
      <c r="K41" t="s">
        <v>880</v>
      </c>
      <c r="L41" t="s">
        <v>840</v>
      </c>
      <c r="M41" t="s">
        <v>841</v>
      </c>
      <c r="N41" t="s">
        <v>866</v>
      </c>
      <c r="O41">
        <v>2</v>
      </c>
    </row>
    <row r="42" spans="2:15" x14ac:dyDescent="0.3">
      <c r="B42" t="s">
        <v>904</v>
      </c>
      <c r="C42" t="s">
        <v>877</v>
      </c>
      <c r="D42" t="s">
        <v>825</v>
      </c>
      <c r="E42">
        <v>2</v>
      </c>
      <c r="F42" s="55">
        <v>599</v>
      </c>
      <c r="G42" s="56">
        <v>0.05</v>
      </c>
      <c r="H42" s="55">
        <v>59.9</v>
      </c>
      <c r="I42" s="55">
        <v>1138.0999999999999</v>
      </c>
      <c r="J42" t="s">
        <v>845</v>
      </c>
      <c r="K42" t="s">
        <v>871</v>
      </c>
      <c r="L42" t="s">
        <v>828</v>
      </c>
      <c r="M42" t="s">
        <v>841</v>
      </c>
      <c r="N42" t="s">
        <v>830</v>
      </c>
      <c r="O42">
        <v>1</v>
      </c>
    </row>
    <row r="43" spans="2:15" x14ac:dyDescent="0.3">
      <c r="B43" t="s">
        <v>905</v>
      </c>
      <c r="C43" t="s">
        <v>857</v>
      </c>
      <c r="D43" t="s">
        <v>858</v>
      </c>
      <c r="E43">
        <v>2</v>
      </c>
      <c r="F43" s="55">
        <v>2195</v>
      </c>
      <c r="G43" s="56">
        <v>0</v>
      </c>
      <c r="H43" s="55">
        <v>0</v>
      </c>
      <c r="I43" s="55">
        <v>4390</v>
      </c>
      <c r="J43" t="s">
        <v>826</v>
      </c>
      <c r="K43" t="s">
        <v>839</v>
      </c>
      <c r="L43" t="s">
        <v>740</v>
      </c>
      <c r="M43" t="s">
        <v>841</v>
      </c>
      <c r="N43" t="s">
        <v>855</v>
      </c>
      <c r="O43">
        <v>3</v>
      </c>
    </row>
    <row r="44" spans="2:15" x14ac:dyDescent="0.3">
      <c r="B44" t="s">
        <v>906</v>
      </c>
      <c r="C44" t="s">
        <v>824</v>
      </c>
      <c r="D44" t="s">
        <v>825</v>
      </c>
      <c r="E44">
        <v>4</v>
      </c>
      <c r="F44" s="55">
        <v>1295</v>
      </c>
      <c r="G44" s="56">
        <v>0</v>
      </c>
      <c r="H44" s="55">
        <v>0</v>
      </c>
      <c r="I44" s="55">
        <v>5180</v>
      </c>
      <c r="J44" t="s">
        <v>850</v>
      </c>
      <c r="K44" t="s">
        <v>865</v>
      </c>
      <c r="L44" t="s">
        <v>840</v>
      </c>
      <c r="M44" t="s">
        <v>835</v>
      </c>
      <c r="N44" t="s">
        <v>830</v>
      </c>
      <c r="O44">
        <v>3</v>
      </c>
    </row>
    <row r="45" spans="2:15" x14ac:dyDescent="0.3">
      <c r="B45" t="s">
        <v>907</v>
      </c>
      <c r="C45" t="s">
        <v>843</v>
      </c>
      <c r="D45" t="s">
        <v>844</v>
      </c>
      <c r="E45">
        <v>1</v>
      </c>
      <c r="F45" s="55">
        <v>199</v>
      </c>
      <c r="G45" s="56">
        <v>0</v>
      </c>
      <c r="H45" s="55">
        <v>0</v>
      </c>
      <c r="I45" s="55">
        <v>199</v>
      </c>
      <c r="J45" t="s">
        <v>845</v>
      </c>
      <c r="K45" t="s">
        <v>880</v>
      </c>
      <c r="L45" t="s">
        <v>740</v>
      </c>
      <c r="M45" t="s">
        <v>854</v>
      </c>
      <c r="N45" t="s">
        <v>848</v>
      </c>
      <c r="O45">
        <v>5</v>
      </c>
    </row>
    <row r="46" spans="2:15" x14ac:dyDescent="0.3">
      <c r="B46" t="s">
        <v>908</v>
      </c>
      <c r="C46" t="s">
        <v>857</v>
      </c>
      <c r="D46" t="s">
        <v>858</v>
      </c>
      <c r="E46">
        <v>1</v>
      </c>
      <c r="F46" s="55">
        <v>2195</v>
      </c>
      <c r="G46" s="56">
        <v>0</v>
      </c>
      <c r="H46" s="55">
        <v>0</v>
      </c>
      <c r="I46" s="55">
        <v>2195</v>
      </c>
      <c r="J46" t="s">
        <v>891</v>
      </c>
      <c r="K46" t="s">
        <v>880</v>
      </c>
      <c r="L46" t="s">
        <v>847</v>
      </c>
      <c r="M46" t="s">
        <v>829</v>
      </c>
      <c r="N46" t="s">
        <v>855</v>
      </c>
      <c r="O46">
        <v>1</v>
      </c>
    </row>
    <row r="47" spans="2:15" x14ac:dyDescent="0.3">
      <c r="B47" t="s">
        <v>909</v>
      </c>
      <c r="C47" t="s">
        <v>887</v>
      </c>
      <c r="D47" t="s">
        <v>864</v>
      </c>
      <c r="E47">
        <v>1</v>
      </c>
      <c r="F47" s="55">
        <v>79</v>
      </c>
      <c r="G47" s="56">
        <v>0</v>
      </c>
      <c r="H47" s="55">
        <v>0</v>
      </c>
      <c r="I47" s="55">
        <v>79</v>
      </c>
      <c r="J47" t="s">
        <v>859</v>
      </c>
      <c r="K47" t="s">
        <v>839</v>
      </c>
      <c r="L47" t="s">
        <v>828</v>
      </c>
      <c r="M47" t="s">
        <v>829</v>
      </c>
      <c r="N47" t="s">
        <v>848</v>
      </c>
      <c r="O47">
        <v>2</v>
      </c>
    </row>
    <row r="48" spans="2:15" x14ac:dyDescent="0.3">
      <c r="B48" t="s">
        <v>910</v>
      </c>
      <c r="C48" t="s">
        <v>868</v>
      </c>
      <c r="D48" t="s">
        <v>869</v>
      </c>
      <c r="E48">
        <v>1</v>
      </c>
      <c r="F48" s="55">
        <v>3299</v>
      </c>
      <c r="G48" s="56">
        <v>0</v>
      </c>
      <c r="H48" s="55">
        <v>0</v>
      </c>
      <c r="I48" s="55">
        <v>3299</v>
      </c>
      <c r="J48" t="s">
        <v>891</v>
      </c>
      <c r="K48" t="s">
        <v>846</v>
      </c>
      <c r="L48" t="s">
        <v>840</v>
      </c>
      <c r="M48" t="s">
        <v>841</v>
      </c>
      <c r="N48" t="s">
        <v>848</v>
      </c>
      <c r="O48">
        <v>2</v>
      </c>
    </row>
    <row r="49" spans="2:15" x14ac:dyDescent="0.3">
      <c r="B49" t="s">
        <v>911</v>
      </c>
      <c r="C49" t="s">
        <v>832</v>
      </c>
      <c r="D49" t="s">
        <v>833</v>
      </c>
      <c r="E49">
        <v>1</v>
      </c>
      <c r="F49" s="55">
        <v>399</v>
      </c>
      <c r="G49" s="56">
        <v>0.05</v>
      </c>
      <c r="H49" s="55">
        <v>19.95</v>
      </c>
      <c r="I49" s="55">
        <v>379.05</v>
      </c>
      <c r="J49" t="s">
        <v>859</v>
      </c>
      <c r="K49" t="s">
        <v>839</v>
      </c>
      <c r="L49" t="s">
        <v>847</v>
      </c>
      <c r="M49" t="s">
        <v>841</v>
      </c>
      <c r="N49" t="s">
        <v>836</v>
      </c>
      <c r="O49">
        <v>3</v>
      </c>
    </row>
    <row r="50" spans="2:15" x14ac:dyDescent="0.3">
      <c r="B50" t="s">
        <v>912</v>
      </c>
      <c r="C50" t="s">
        <v>824</v>
      </c>
      <c r="D50" t="s">
        <v>825</v>
      </c>
      <c r="E50">
        <v>2</v>
      </c>
      <c r="F50" s="55">
        <v>1295</v>
      </c>
      <c r="G50" s="56">
        <v>0.05</v>
      </c>
      <c r="H50" s="55">
        <v>129.5</v>
      </c>
      <c r="I50" s="55">
        <v>2460.5</v>
      </c>
      <c r="J50" t="s">
        <v>874</v>
      </c>
      <c r="K50" t="s">
        <v>846</v>
      </c>
      <c r="L50" t="s">
        <v>840</v>
      </c>
      <c r="M50" t="s">
        <v>829</v>
      </c>
      <c r="N50" t="s">
        <v>830</v>
      </c>
      <c r="O50">
        <v>2</v>
      </c>
    </row>
    <row r="51" spans="2:15" x14ac:dyDescent="0.3">
      <c r="B51" t="s">
        <v>913</v>
      </c>
      <c r="C51" t="s">
        <v>868</v>
      </c>
      <c r="D51" t="s">
        <v>869</v>
      </c>
      <c r="E51">
        <v>2</v>
      </c>
      <c r="F51" s="55">
        <v>3299</v>
      </c>
      <c r="G51" s="56">
        <v>0</v>
      </c>
      <c r="H51" s="55">
        <v>0</v>
      </c>
      <c r="I51" s="55">
        <v>6598</v>
      </c>
      <c r="J51" t="s">
        <v>834</v>
      </c>
      <c r="K51" t="s">
        <v>846</v>
      </c>
      <c r="L51" t="s">
        <v>740</v>
      </c>
      <c r="M51" t="s">
        <v>835</v>
      </c>
      <c r="N51" t="s">
        <v>848</v>
      </c>
      <c r="O51">
        <v>2</v>
      </c>
    </row>
    <row r="52" spans="2:15" x14ac:dyDescent="0.3">
      <c r="B52" t="s">
        <v>914</v>
      </c>
      <c r="C52" t="s">
        <v>884</v>
      </c>
      <c r="D52" t="s">
        <v>844</v>
      </c>
      <c r="E52">
        <v>1</v>
      </c>
      <c r="F52" s="55">
        <v>895</v>
      </c>
      <c r="G52" s="56">
        <v>0.05</v>
      </c>
      <c r="H52" s="55">
        <v>44.75</v>
      </c>
      <c r="I52" s="55">
        <v>850.25</v>
      </c>
      <c r="J52" t="s">
        <v>850</v>
      </c>
      <c r="K52" t="s">
        <v>889</v>
      </c>
      <c r="L52" t="s">
        <v>840</v>
      </c>
      <c r="M52" t="s">
        <v>835</v>
      </c>
      <c r="N52" t="s">
        <v>866</v>
      </c>
      <c r="O52">
        <v>3</v>
      </c>
    </row>
    <row r="53" spans="2:15" x14ac:dyDescent="0.3">
      <c r="B53" t="s">
        <v>915</v>
      </c>
      <c r="C53" t="s">
        <v>852</v>
      </c>
      <c r="D53" t="s">
        <v>853</v>
      </c>
      <c r="E53">
        <v>5</v>
      </c>
      <c r="F53" s="55">
        <v>249</v>
      </c>
      <c r="G53" s="56">
        <v>0</v>
      </c>
      <c r="H53" s="55">
        <v>0</v>
      </c>
      <c r="I53" s="55">
        <v>1245</v>
      </c>
      <c r="J53" t="s">
        <v>891</v>
      </c>
      <c r="K53" t="s">
        <v>865</v>
      </c>
      <c r="L53" t="s">
        <v>740</v>
      </c>
      <c r="M53" t="s">
        <v>841</v>
      </c>
      <c r="N53" t="s">
        <v>855</v>
      </c>
      <c r="O53">
        <v>4</v>
      </c>
    </row>
    <row r="54" spans="2:15" x14ac:dyDescent="0.3">
      <c r="B54" t="s">
        <v>916</v>
      </c>
      <c r="C54" t="s">
        <v>877</v>
      </c>
      <c r="D54" t="s">
        <v>825</v>
      </c>
      <c r="E54">
        <v>1</v>
      </c>
      <c r="F54" s="55">
        <v>599</v>
      </c>
      <c r="G54" s="56">
        <v>0.15</v>
      </c>
      <c r="H54" s="55">
        <v>89.85</v>
      </c>
      <c r="I54" s="55">
        <v>509.15</v>
      </c>
      <c r="J54" t="s">
        <v>826</v>
      </c>
      <c r="K54" t="s">
        <v>827</v>
      </c>
      <c r="L54" t="s">
        <v>847</v>
      </c>
      <c r="M54" t="s">
        <v>841</v>
      </c>
      <c r="N54" t="s">
        <v>830</v>
      </c>
      <c r="O54">
        <v>1</v>
      </c>
    </row>
    <row r="55" spans="2:15" x14ac:dyDescent="0.3">
      <c r="B55" t="s">
        <v>917</v>
      </c>
      <c r="C55" t="s">
        <v>843</v>
      </c>
      <c r="D55" t="s">
        <v>844</v>
      </c>
      <c r="E55">
        <v>1</v>
      </c>
      <c r="F55" s="55">
        <v>199</v>
      </c>
      <c r="G55" s="56">
        <v>0</v>
      </c>
      <c r="H55" s="55">
        <v>0</v>
      </c>
      <c r="I55" s="55">
        <v>199</v>
      </c>
      <c r="J55" t="s">
        <v>859</v>
      </c>
      <c r="K55" t="s">
        <v>880</v>
      </c>
      <c r="L55" t="s">
        <v>840</v>
      </c>
      <c r="M55" t="s">
        <v>829</v>
      </c>
      <c r="N55" t="s">
        <v>848</v>
      </c>
      <c r="O55">
        <v>5</v>
      </c>
    </row>
    <row r="56" spans="2:15" x14ac:dyDescent="0.3">
      <c r="B56" t="s">
        <v>918</v>
      </c>
      <c r="C56" t="s">
        <v>868</v>
      </c>
      <c r="D56" t="s">
        <v>869</v>
      </c>
      <c r="E56">
        <v>2</v>
      </c>
      <c r="F56" s="55">
        <v>3299</v>
      </c>
      <c r="G56" s="56">
        <v>0.15</v>
      </c>
      <c r="H56" s="55">
        <v>989.7</v>
      </c>
      <c r="I56" s="55">
        <v>5608.3</v>
      </c>
      <c r="J56" t="s">
        <v>891</v>
      </c>
      <c r="K56" t="s">
        <v>827</v>
      </c>
      <c r="L56" t="s">
        <v>740</v>
      </c>
      <c r="M56" t="s">
        <v>835</v>
      </c>
      <c r="N56" t="s">
        <v>848</v>
      </c>
      <c r="O56">
        <v>4</v>
      </c>
    </row>
    <row r="57" spans="2:15" x14ac:dyDescent="0.3">
      <c r="B57" t="s">
        <v>919</v>
      </c>
      <c r="C57" t="s">
        <v>887</v>
      </c>
      <c r="D57" t="s">
        <v>864</v>
      </c>
      <c r="E57">
        <v>5</v>
      </c>
      <c r="F57" s="55">
        <v>79</v>
      </c>
      <c r="G57" s="56">
        <v>0</v>
      </c>
      <c r="H57" s="55">
        <v>0</v>
      </c>
      <c r="I57" s="55">
        <v>395</v>
      </c>
      <c r="J57" t="s">
        <v>845</v>
      </c>
      <c r="K57" t="s">
        <v>865</v>
      </c>
      <c r="L57" t="s">
        <v>847</v>
      </c>
      <c r="M57" t="s">
        <v>829</v>
      </c>
      <c r="N57" t="s">
        <v>848</v>
      </c>
      <c r="O57">
        <v>2</v>
      </c>
    </row>
    <row r="58" spans="2:15" x14ac:dyDescent="0.3">
      <c r="B58" t="s">
        <v>920</v>
      </c>
      <c r="C58" t="s">
        <v>887</v>
      </c>
      <c r="D58" t="s">
        <v>864</v>
      </c>
      <c r="E58">
        <v>1</v>
      </c>
      <c r="F58" s="55">
        <v>79</v>
      </c>
      <c r="G58" s="56">
        <v>0.05</v>
      </c>
      <c r="H58" s="55">
        <v>3.95</v>
      </c>
      <c r="I58" s="55">
        <v>75.05</v>
      </c>
      <c r="J58" t="s">
        <v>826</v>
      </c>
      <c r="K58" t="s">
        <v>889</v>
      </c>
      <c r="L58" t="s">
        <v>847</v>
      </c>
      <c r="M58" t="s">
        <v>841</v>
      </c>
      <c r="N58" t="s">
        <v>848</v>
      </c>
      <c r="O58">
        <v>4</v>
      </c>
    </row>
    <row r="59" spans="2:15" x14ac:dyDescent="0.3">
      <c r="B59" t="s">
        <v>921</v>
      </c>
      <c r="C59" t="s">
        <v>832</v>
      </c>
      <c r="D59" t="s">
        <v>833</v>
      </c>
      <c r="E59">
        <v>1</v>
      </c>
      <c r="F59" s="55">
        <v>399</v>
      </c>
      <c r="G59" s="56">
        <v>0.1</v>
      </c>
      <c r="H59" s="55">
        <v>39.9</v>
      </c>
      <c r="I59" s="55">
        <v>359.1</v>
      </c>
      <c r="J59" t="s">
        <v>826</v>
      </c>
      <c r="K59" t="s">
        <v>880</v>
      </c>
      <c r="L59" t="s">
        <v>847</v>
      </c>
      <c r="M59" t="s">
        <v>841</v>
      </c>
      <c r="N59" t="s">
        <v>836</v>
      </c>
      <c r="O59">
        <v>4</v>
      </c>
    </row>
    <row r="60" spans="2:15" x14ac:dyDescent="0.3">
      <c r="B60" t="s">
        <v>922</v>
      </c>
      <c r="C60" t="s">
        <v>857</v>
      </c>
      <c r="D60" t="s">
        <v>858</v>
      </c>
      <c r="E60">
        <v>2</v>
      </c>
      <c r="F60" s="55">
        <v>2195</v>
      </c>
      <c r="G60" s="56">
        <v>0</v>
      </c>
      <c r="H60" s="55">
        <v>0</v>
      </c>
      <c r="I60" s="55">
        <v>4390</v>
      </c>
      <c r="J60" t="s">
        <v>845</v>
      </c>
      <c r="K60" t="s">
        <v>889</v>
      </c>
      <c r="L60" t="s">
        <v>828</v>
      </c>
      <c r="M60" t="s">
        <v>835</v>
      </c>
      <c r="N60" t="s">
        <v>855</v>
      </c>
      <c r="O60">
        <v>5</v>
      </c>
    </row>
    <row r="61" spans="2:15" x14ac:dyDescent="0.3">
      <c r="B61" t="s">
        <v>923</v>
      </c>
      <c r="C61" t="s">
        <v>863</v>
      </c>
      <c r="D61" t="s">
        <v>864</v>
      </c>
      <c r="E61">
        <v>1</v>
      </c>
      <c r="F61" s="55">
        <v>149.5</v>
      </c>
      <c r="G61" s="56">
        <v>0</v>
      </c>
      <c r="H61" s="55">
        <v>0</v>
      </c>
      <c r="I61" s="55">
        <v>149.5</v>
      </c>
      <c r="J61" t="s">
        <v>891</v>
      </c>
      <c r="K61" t="s">
        <v>827</v>
      </c>
      <c r="L61" t="s">
        <v>828</v>
      </c>
      <c r="M61" t="s">
        <v>835</v>
      </c>
      <c r="N61" t="s">
        <v>866</v>
      </c>
      <c r="O61">
        <v>4</v>
      </c>
    </row>
    <row r="62" spans="2:15" x14ac:dyDescent="0.3">
      <c r="B62" t="s">
        <v>924</v>
      </c>
      <c r="C62" t="s">
        <v>868</v>
      </c>
      <c r="D62" t="s">
        <v>869</v>
      </c>
      <c r="E62">
        <v>3</v>
      </c>
      <c r="F62" s="55">
        <v>3299</v>
      </c>
      <c r="G62" s="56">
        <v>0.05</v>
      </c>
      <c r="H62" s="55">
        <v>494.85</v>
      </c>
      <c r="I62" s="55">
        <v>9402.15</v>
      </c>
      <c r="J62" t="s">
        <v>874</v>
      </c>
      <c r="K62" t="s">
        <v>871</v>
      </c>
      <c r="L62" t="s">
        <v>847</v>
      </c>
      <c r="M62" t="s">
        <v>841</v>
      </c>
      <c r="N62" t="s">
        <v>848</v>
      </c>
      <c r="O62">
        <v>1</v>
      </c>
    </row>
    <row r="63" spans="2:15" x14ac:dyDescent="0.3">
      <c r="B63" t="s">
        <v>925</v>
      </c>
      <c r="C63" t="s">
        <v>884</v>
      </c>
      <c r="D63" t="s">
        <v>844</v>
      </c>
      <c r="E63">
        <v>1</v>
      </c>
      <c r="F63" s="55">
        <v>895</v>
      </c>
      <c r="G63" s="56">
        <v>0</v>
      </c>
      <c r="H63" s="55">
        <v>0</v>
      </c>
      <c r="I63" s="55">
        <v>895</v>
      </c>
      <c r="J63" t="s">
        <v>859</v>
      </c>
      <c r="K63" t="s">
        <v>880</v>
      </c>
      <c r="L63" t="s">
        <v>740</v>
      </c>
      <c r="M63" t="s">
        <v>829</v>
      </c>
      <c r="N63" t="s">
        <v>866</v>
      </c>
      <c r="O63">
        <v>2</v>
      </c>
    </row>
    <row r="64" spans="2:15" x14ac:dyDescent="0.3">
      <c r="B64" t="s">
        <v>926</v>
      </c>
      <c r="C64" t="s">
        <v>868</v>
      </c>
      <c r="D64" t="s">
        <v>869</v>
      </c>
      <c r="E64">
        <v>1</v>
      </c>
      <c r="F64" s="55">
        <v>3299</v>
      </c>
      <c r="G64" s="56">
        <v>0</v>
      </c>
      <c r="H64" s="55">
        <v>0</v>
      </c>
      <c r="I64" s="55">
        <v>3299</v>
      </c>
      <c r="J64" t="s">
        <v>850</v>
      </c>
      <c r="K64" t="s">
        <v>880</v>
      </c>
      <c r="L64" t="s">
        <v>740</v>
      </c>
      <c r="M64" t="s">
        <v>854</v>
      </c>
      <c r="N64" t="s">
        <v>848</v>
      </c>
      <c r="O64">
        <v>2</v>
      </c>
    </row>
    <row r="65" spans="2:15" x14ac:dyDescent="0.3">
      <c r="B65" t="s">
        <v>927</v>
      </c>
      <c r="C65" t="s">
        <v>832</v>
      </c>
      <c r="D65" t="s">
        <v>833</v>
      </c>
      <c r="E65">
        <v>3</v>
      </c>
      <c r="F65" s="55">
        <v>399</v>
      </c>
      <c r="G65" s="56">
        <v>0</v>
      </c>
      <c r="H65" s="55">
        <v>0</v>
      </c>
      <c r="I65" s="55">
        <v>1197</v>
      </c>
      <c r="J65" t="s">
        <v>845</v>
      </c>
      <c r="K65" t="s">
        <v>827</v>
      </c>
      <c r="L65" t="s">
        <v>840</v>
      </c>
      <c r="M65" t="s">
        <v>841</v>
      </c>
      <c r="N65" t="s">
        <v>836</v>
      </c>
      <c r="O65">
        <v>5</v>
      </c>
    </row>
    <row r="66" spans="2:15" x14ac:dyDescent="0.3">
      <c r="B66" t="s">
        <v>928</v>
      </c>
      <c r="C66" t="s">
        <v>887</v>
      </c>
      <c r="D66" t="s">
        <v>864</v>
      </c>
      <c r="E66">
        <v>2</v>
      </c>
      <c r="F66" s="55">
        <v>79</v>
      </c>
      <c r="G66" s="56">
        <v>0</v>
      </c>
      <c r="H66" s="55">
        <v>0</v>
      </c>
      <c r="I66" s="55">
        <v>158</v>
      </c>
      <c r="J66" t="s">
        <v>850</v>
      </c>
      <c r="K66" t="s">
        <v>871</v>
      </c>
      <c r="L66" t="s">
        <v>740</v>
      </c>
      <c r="M66" t="s">
        <v>854</v>
      </c>
      <c r="N66" t="s">
        <v>848</v>
      </c>
      <c r="O66">
        <v>4</v>
      </c>
    </row>
    <row r="67" spans="2:15" x14ac:dyDescent="0.3">
      <c r="B67" t="s">
        <v>929</v>
      </c>
      <c r="C67" t="s">
        <v>930</v>
      </c>
      <c r="D67" t="s">
        <v>864</v>
      </c>
      <c r="E67">
        <v>1</v>
      </c>
      <c r="F67" s="55">
        <v>795</v>
      </c>
      <c r="G67" s="56">
        <v>0</v>
      </c>
      <c r="H67" s="55">
        <v>0</v>
      </c>
      <c r="I67" s="55">
        <v>795</v>
      </c>
      <c r="J67" t="s">
        <v>845</v>
      </c>
      <c r="K67" t="s">
        <v>839</v>
      </c>
      <c r="L67" t="s">
        <v>847</v>
      </c>
      <c r="M67" t="s">
        <v>829</v>
      </c>
      <c r="N67" t="s">
        <v>866</v>
      </c>
      <c r="O67">
        <v>4</v>
      </c>
    </row>
    <row r="68" spans="2:15" x14ac:dyDescent="0.3">
      <c r="B68" t="s">
        <v>931</v>
      </c>
      <c r="C68" t="s">
        <v>932</v>
      </c>
      <c r="D68" t="s">
        <v>853</v>
      </c>
      <c r="E68">
        <v>8</v>
      </c>
      <c r="F68" s="55">
        <v>349</v>
      </c>
      <c r="G68" s="56">
        <v>0.05</v>
      </c>
      <c r="H68" s="55">
        <v>139.6</v>
      </c>
      <c r="I68" s="55">
        <v>2652.4</v>
      </c>
      <c r="J68" t="s">
        <v>874</v>
      </c>
      <c r="K68" t="s">
        <v>865</v>
      </c>
      <c r="L68" t="s">
        <v>740</v>
      </c>
      <c r="M68" t="s">
        <v>854</v>
      </c>
      <c r="N68" t="s">
        <v>830</v>
      </c>
      <c r="O68">
        <v>5</v>
      </c>
    </row>
    <row r="69" spans="2:15" x14ac:dyDescent="0.3">
      <c r="B69" t="s">
        <v>933</v>
      </c>
      <c r="C69" t="s">
        <v>843</v>
      </c>
      <c r="D69" t="s">
        <v>844</v>
      </c>
      <c r="E69">
        <v>7</v>
      </c>
      <c r="F69" s="55">
        <v>199</v>
      </c>
      <c r="G69" s="56">
        <v>0.05</v>
      </c>
      <c r="H69" s="55">
        <v>69.650000000000006</v>
      </c>
      <c r="I69" s="55">
        <v>1323.35</v>
      </c>
      <c r="J69" t="s">
        <v>891</v>
      </c>
      <c r="K69" t="s">
        <v>871</v>
      </c>
      <c r="L69" t="s">
        <v>840</v>
      </c>
      <c r="M69" t="s">
        <v>829</v>
      </c>
      <c r="N69" t="s">
        <v>848</v>
      </c>
      <c r="O69">
        <v>5</v>
      </c>
    </row>
    <row r="70" spans="2:15" x14ac:dyDescent="0.3">
      <c r="B70" t="s">
        <v>934</v>
      </c>
      <c r="C70" t="s">
        <v>877</v>
      </c>
      <c r="D70" t="s">
        <v>825</v>
      </c>
      <c r="E70">
        <v>2</v>
      </c>
      <c r="F70" s="55">
        <v>599</v>
      </c>
      <c r="G70" s="56">
        <v>0.05</v>
      </c>
      <c r="H70" s="55">
        <v>59.9</v>
      </c>
      <c r="I70" s="55">
        <v>1138.0999999999999</v>
      </c>
      <c r="J70" t="s">
        <v>834</v>
      </c>
      <c r="K70" t="s">
        <v>865</v>
      </c>
      <c r="L70" t="s">
        <v>847</v>
      </c>
      <c r="M70" t="s">
        <v>829</v>
      </c>
      <c r="N70" t="s">
        <v>830</v>
      </c>
      <c r="O70">
        <v>3</v>
      </c>
    </row>
    <row r="71" spans="2:15" x14ac:dyDescent="0.3">
      <c r="B71" t="s">
        <v>935</v>
      </c>
      <c r="C71" t="s">
        <v>824</v>
      </c>
      <c r="D71" t="s">
        <v>825</v>
      </c>
      <c r="E71">
        <v>1</v>
      </c>
      <c r="F71" s="55">
        <v>1295</v>
      </c>
      <c r="G71" s="56">
        <v>0.1</v>
      </c>
      <c r="H71" s="55">
        <v>129.5</v>
      </c>
      <c r="I71" s="55">
        <v>1165.5</v>
      </c>
      <c r="J71" t="s">
        <v>859</v>
      </c>
      <c r="K71" t="s">
        <v>871</v>
      </c>
      <c r="L71" t="s">
        <v>828</v>
      </c>
      <c r="M71" t="s">
        <v>854</v>
      </c>
      <c r="N71" t="s">
        <v>830</v>
      </c>
      <c r="O71">
        <v>5</v>
      </c>
    </row>
    <row r="72" spans="2:15" x14ac:dyDescent="0.3">
      <c r="B72" t="s">
        <v>936</v>
      </c>
      <c r="C72" t="s">
        <v>877</v>
      </c>
      <c r="D72" t="s">
        <v>825</v>
      </c>
      <c r="E72">
        <v>5</v>
      </c>
      <c r="F72" s="55">
        <v>599</v>
      </c>
      <c r="G72" s="56">
        <v>0</v>
      </c>
      <c r="H72" s="55">
        <v>0</v>
      </c>
      <c r="I72" s="55">
        <v>2995</v>
      </c>
      <c r="J72" t="s">
        <v>834</v>
      </c>
      <c r="K72" t="s">
        <v>871</v>
      </c>
      <c r="L72" t="s">
        <v>828</v>
      </c>
      <c r="M72" t="s">
        <v>854</v>
      </c>
      <c r="N72" t="s">
        <v>830</v>
      </c>
      <c r="O72">
        <v>1</v>
      </c>
    </row>
    <row r="73" spans="2:15" x14ac:dyDescent="0.3">
      <c r="B73" t="s">
        <v>937</v>
      </c>
      <c r="C73" t="s">
        <v>857</v>
      </c>
      <c r="D73" t="s">
        <v>858</v>
      </c>
      <c r="E73">
        <v>3</v>
      </c>
      <c r="F73" s="55">
        <v>2195</v>
      </c>
      <c r="G73" s="56">
        <v>0.1</v>
      </c>
      <c r="H73" s="55">
        <v>658.5</v>
      </c>
      <c r="I73" s="55">
        <v>5926.5</v>
      </c>
      <c r="J73" t="s">
        <v>874</v>
      </c>
      <c r="K73" t="s">
        <v>865</v>
      </c>
      <c r="L73" t="s">
        <v>740</v>
      </c>
      <c r="M73" t="s">
        <v>835</v>
      </c>
      <c r="N73" t="s">
        <v>855</v>
      </c>
      <c r="O73">
        <v>4</v>
      </c>
    </row>
    <row r="74" spans="2:15" x14ac:dyDescent="0.3">
      <c r="B74" t="s">
        <v>938</v>
      </c>
      <c r="C74" t="s">
        <v>832</v>
      </c>
      <c r="D74" t="s">
        <v>833</v>
      </c>
      <c r="E74">
        <v>1</v>
      </c>
      <c r="F74" s="55">
        <v>399</v>
      </c>
      <c r="G74" s="56">
        <v>0.05</v>
      </c>
      <c r="H74" s="55">
        <v>19.95</v>
      </c>
      <c r="I74" s="55">
        <v>379.05</v>
      </c>
      <c r="J74" t="s">
        <v>834</v>
      </c>
      <c r="K74" t="s">
        <v>846</v>
      </c>
      <c r="L74" t="s">
        <v>847</v>
      </c>
      <c r="M74" t="s">
        <v>835</v>
      </c>
      <c r="N74" t="s">
        <v>836</v>
      </c>
      <c r="O74">
        <v>2</v>
      </c>
    </row>
    <row r="75" spans="2:15" x14ac:dyDescent="0.3">
      <c r="B75" t="s">
        <v>939</v>
      </c>
      <c r="C75" t="s">
        <v>824</v>
      </c>
      <c r="D75" t="s">
        <v>825</v>
      </c>
      <c r="E75">
        <v>1</v>
      </c>
      <c r="F75" s="55">
        <v>1295</v>
      </c>
      <c r="G75" s="56">
        <v>0</v>
      </c>
      <c r="H75" s="55">
        <v>0</v>
      </c>
      <c r="I75" s="55">
        <v>1295</v>
      </c>
      <c r="J75" t="s">
        <v>874</v>
      </c>
      <c r="K75" t="s">
        <v>880</v>
      </c>
      <c r="L75" t="s">
        <v>840</v>
      </c>
      <c r="M75" t="s">
        <v>829</v>
      </c>
      <c r="N75" t="s">
        <v>830</v>
      </c>
      <c r="O75">
        <v>1</v>
      </c>
    </row>
    <row r="76" spans="2:15" x14ac:dyDescent="0.3">
      <c r="B76" t="s">
        <v>940</v>
      </c>
      <c r="C76" t="s">
        <v>877</v>
      </c>
      <c r="D76" t="s">
        <v>825</v>
      </c>
      <c r="E76">
        <v>2</v>
      </c>
      <c r="F76" s="55">
        <v>599</v>
      </c>
      <c r="G76" s="56">
        <v>0.05</v>
      </c>
      <c r="H76" s="55">
        <v>59.9</v>
      </c>
      <c r="I76" s="55">
        <v>1138.0999999999999</v>
      </c>
      <c r="J76" t="s">
        <v>859</v>
      </c>
      <c r="K76" t="s">
        <v>880</v>
      </c>
      <c r="L76" t="s">
        <v>828</v>
      </c>
      <c r="M76" t="s">
        <v>854</v>
      </c>
      <c r="N76" t="s">
        <v>830</v>
      </c>
      <c r="O76">
        <v>2</v>
      </c>
    </row>
    <row r="77" spans="2:15" x14ac:dyDescent="0.3">
      <c r="B77" t="s">
        <v>941</v>
      </c>
      <c r="C77" t="s">
        <v>832</v>
      </c>
      <c r="D77" t="s">
        <v>833</v>
      </c>
      <c r="E77">
        <v>2</v>
      </c>
      <c r="F77" s="55">
        <v>399</v>
      </c>
      <c r="G77" s="56">
        <v>0.1</v>
      </c>
      <c r="H77" s="55">
        <v>79.8</v>
      </c>
      <c r="I77" s="55">
        <v>718.2</v>
      </c>
      <c r="J77" t="s">
        <v>874</v>
      </c>
      <c r="K77" t="s">
        <v>889</v>
      </c>
      <c r="L77" t="s">
        <v>740</v>
      </c>
      <c r="M77" t="s">
        <v>835</v>
      </c>
      <c r="N77" t="s">
        <v>836</v>
      </c>
      <c r="O77">
        <v>4</v>
      </c>
    </row>
    <row r="78" spans="2:15" x14ac:dyDescent="0.3">
      <c r="B78" t="s">
        <v>942</v>
      </c>
      <c r="C78" t="s">
        <v>887</v>
      </c>
      <c r="D78" t="s">
        <v>864</v>
      </c>
      <c r="E78">
        <v>1</v>
      </c>
      <c r="F78" s="55">
        <v>79</v>
      </c>
      <c r="G78" s="56">
        <v>0.05</v>
      </c>
      <c r="H78" s="55">
        <v>3.95</v>
      </c>
      <c r="I78" s="55">
        <v>75.05</v>
      </c>
      <c r="J78" t="s">
        <v>845</v>
      </c>
      <c r="K78" t="s">
        <v>889</v>
      </c>
      <c r="L78" t="s">
        <v>828</v>
      </c>
      <c r="M78" t="s">
        <v>829</v>
      </c>
      <c r="N78" t="s">
        <v>848</v>
      </c>
      <c r="O78">
        <v>5</v>
      </c>
    </row>
    <row r="79" spans="2:15" x14ac:dyDescent="0.3">
      <c r="B79" t="s">
        <v>943</v>
      </c>
      <c r="C79" t="s">
        <v>887</v>
      </c>
      <c r="D79" t="s">
        <v>864</v>
      </c>
      <c r="E79">
        <v>1</v>
      </c>
      <c r="F79" s="55">
        <v>79</v>
      </c>
      <c r="G79" s="56">
        <v>0</v>
      </c>
      <c r="H79" s="55">
        <v>0</v>
      </c>
      <c r="I79" s="55">
        <v>79</v>
      </c>
      <c r="J79" t="s">
        <v>845</v>
      </c>
      <c r="K79" t="s">
        <v>839</v>
      </c>
      <c r="L79" t="s">
        <v>847</v>
      </c>
      <c r="M79" t="s">
        <v>841</v>
      </c>
      <c r="N79" t="s">
        <v>848</v>
      </c>
      <c r="O79">
        <v>3</v>
      </c>
    </row>
    <row r="80" spans="2:15" x14ac:dyDescent="0.3">
      <c r="B80" t="s">
        <v>944</v>
      </c>
      <c r="C80" t="s">
        <v>857</v>
      </c>
      <c r="D80" t="s">
        <v>858</v>
      </c>
      <c r="E80">
        <v>2</v>
      </c>
      <c r="F80" s="55">
        <v>2195</v>
      </c>
      <c r="G80" s="56">
        <v>0</v>
      </c>
      <c r="H80" s="55">
        <v>0</v>
      </c>
      <c r="I80" s="55">
        <v>4390</v>
      </c>
      <c r="J80" t="s">
        <v>834</v>
      </c>
      <c r="K80" t="s">
        <v>865</v>
      </c>
      <c r="L80" t="s">
        <v>840</v>
      </c>
      <c r="M80" t="s">
        <v>854</v>
      </c>
      <c r="N80" t="s">
        <v>855</v>
      </c>
      <c r="O80">
        <v>5</v>
      </c>
    </row>
    <row r="81" spans="2:15" x14ac:dyDescent="0.3">
      <c r="B81" t="s">
        <v>945</v>
      </c>
      <c r="C81" t="s">
        <v>868</v>
      </c>
      <c r="D81" t="s">
        <v>869</v>
      </c>
      <c r="E81">
        <v>3</v>
      </c>
      <c r="F81" s="55">
        <v>3299</v>
      </c>
      <c r="G81" s="56">
        <v>0</v>
      </c>
      <c r="H81" s="55">
        <v>0</v>
      </c>
      <c r="I81" s="55">
        <v>9897</v>
      </c>
      <c r="J81" t="s">
        <v>874</v>
      </c>
      <c r="K81" t="s">
        <v>871</v>
      </c>
      <c r="L81" t="s">
        <v>828</v>
      </c>
      <c r="M81" t="s">
        <v>841</v>
      </c>
      <c r="N81" t="s">
        <v>848</v>
      </c>
      <c r="O81">
        <v>2</v>
      </c>
    </row>
    <row r="82" spans="2:15" x14ac:dyDescent="0.3">
      <c r="B82" t="s">
        <v>946</v>
      </c>
      <c r="C82" t="s">
        <v>863</v>
      </c>
      <c r="D82" t="s">
        <v>864</v>
      </c>
      <c r="E82">
        <v>3</v>
      </c>
      <c r="F82" s="55">
        <v>149.5</v>
      </c>
      <c r="G82" s="56">
        <v>0.05</v>
      </c>
      <c r="H82" s="55">
        <v>22.43</v>
      </c>
      <c r="I82" s="55">
        <v>426.07</v>
      </c>
      <c r="J82" t="s">
        <v>838</v>
      </c>
      <c r="K82" t="s">
        <v>846</v>
      </c>
      <c r="L82" t="s">
        <v>828</v>
      </c>
      <c r="M82" t="s">
        <v>835</v>
      </c>
      <c r="N82" t="s">
        <v>866</v>
      </c>
      <c r="O82">
        <v>2</v>
      </c>
    </row>
    <row r="83" spans="2:15" x14ac:dyDescent="0.3">
      <c r="B83" t="s">
        <v>947</v>
      </c>
      <c r="C83" t="s">
        <v>824</v>
      </c>
      <c r="D83" t="s">
        <v>825</v>
      </c>
      <c r="E83">
        <v>2</v>
      </c>
      <c r="F83" s="55">
        <v>1295</v>
      </c>
      <c r="G83" s="56">
        <v>0</v>
      </c>
      <c r="H83" s="55">
        <v>0</v>
      </c>
      <c r="I83" s="55">
        <v>2590</v>
      </c>
      <c r="J83" t="s">
        <v>845</v>
      </c>
      <c r="K83" t="s">
        <v>880</v>
      </c>
      <c r="L83" t="s">
        <v>740</v>
      </c>
      <c r="M83" t="s">
        <v>841</v>
      </c>
      <c r="N83" t="s">
        <v>830</v>
      </c>
      <c r="O83">
        <v>5</v>
      </c>
    </row>
    <row r="84" spans="2:15" x14ac:dyDescent="0.3">
      <c r="B84" t="s">
        <v>948</v>
      </c>
      <c r="C84" t="s">
        <v>852</v>
      </c>
      <c r="D84" t="s">
        <v>853</v>
      </c>
      <c r="E84">
        <v>2</v>
      </c>
      <c r="F84" s="55">
        <v>249</v>
      </c>
      <c r="G84" s="56">
        <v>0.15</v>
      </c>
      <c r="H84" s="55">
        <v>74.7</v>
      </c>
      <c r="I84" s="55">
        <v>423.3</v>
      </c>
      <c r="J84" t="s">
        <v>826</v>
      </c>
      <c r="K84" t="s">
        <v>827</v>
      </c>
      <c r="L84" t="s">
        <v>828</v>
      </c>
      <c r="M84" t="s">
        <v>835</v>
      </c>
      <c r="N84" t="s">
        <v>855</v>
      </c>
      <c r="O84">
        <v>5</v>
      </c>
    </row>
    <row r="85" spans="2:15" x14ac:dyDescent="0.3">
      <c r="B85" t="s">
        <v>949</v>
      </c>
      <c r="C85" t="s">
        <v>930</v>
      </c>
      <c r="D85" t="s">
        <v>864</v>
      </c>
      <c r="E85">
        <v>1</v>
      </c>
      <c r="F85" s="55">
        <v>795</v>
      </c>
      <c r="G85" s="56">
        <v>0</v>
      </c>
      <c r="H85" s="55">
        <v>0</v>
      </c>
      <c r="I85" s="55">
        <v>795</v>
      </c>
      <c r="J85" t="s">
        <v>834</v>
      </c>
      <c r="K85" t="s">
        <v>865</v>
      </c>
      <c r="L85" t="s">
        <v>840</v>
      </c>
      <c r="M85" t="s">
        <v>829</v>
      </c>
      <c r="N85" t="s">
        <v>866</v>
      </c>
      <c r="O85">
        <v>5</v>
      </c>
    </row>
    <row r="86" spans="2:15" x14ac:dyDescent="0.3">
      <c r="B86" t="s">
        <v>950</v>
      </c>
      <c r="C86" t="s">
        <v>877</v>
      </c>
      <c r="D86" t="s">
        <v>825</v>
      </c>
      <c r="E86">
        <v>1</v>
      </c>
      <c r="F86" s="55">
        <v>599</v>
      </c>
      <c r="G86" s="56">
        <v>0.15</v>
      </c>
      <c r="H86" s="55">
        <v>89.85</v>
      </c>
      <c r="I86" s="55">
        <v>509.15</v>
      </c>
      <c r="J86" t="s">
        <v>838</v>
      </c>
      <c r="K86" t="s">
        <v>865</v>
      </c>
      <c r="L86" t="s">
        <v>840</v>
      </c>
      <c r="M86" t="s">
        <v>841</v>
      </c>
      <c r="N86" t="s">
        <v>830</v>
      </c>
      <c r="O86">
        <v>1</v>
      </c>
    </row>
    <row r="87" spans="2:15" x14ac:dyDescent="0.3">
      <c r="B87" t="s">
        <v>951</v>
      </c>
      <c r="C87" t="s">
        <v>887</v>
      </c>
      <c r="D87" t="s">
        <v>864</v>
      </c>
      <c r="E87">
        <v>1</v>
      </c>
      <c r="F87" s="55">
        <v>79</v>
      </c>
      <c r="G87" s="56">
        <v>0</v>
      </c>
      <c r="H87" s="55">
        <v>0</v>
      </c>
      <c r="I87" s="55">
        <v>79</v>
      </c>
      <c r="J87" t="s">
        <v>859</v>
      </c>
      <c r="K87" t="s">
        <v>865</v>
      </c>
      <c r="L87" t="s">
        <v>847</v>
      </c>
      <c r="M87" t="s">
        <v>841</v>
      </c>
      <c r="N87" t="s">
        <v>848</v>
      </c>
      <c r="O87">
        <v>5</v>
      </c>
    </row>
    <row r="88" spans="2:15" x14ac:dyDescent="0.3">
      <c r="B88" t="s">
        <v>952</v>
      </c>
      <c r="C88" t="s">
        <v>868</v>
      </c>
      <c r="D88" t="s">
        <v>869</v>
      </c>
      <c r="E88">
        <v>4</v>
      </c>
      <c r="F88" s="55">
        <v>3299</v>
      </c>
      <c r="G88" s="56">
        <v>0.15</v>
      </c>
      <c r="H88" s="55">
        <v>1979.4</v>
      </c>
      <c r="I88" s="55">
        <v>11216.6</v>
      </c>
      <c r="J88" t="s">
        <v>838</v>
      </c>
      <c r="K88" t="s">
        <v>889</v>
      </c>
      <c r="L88" t="s">
        <v>840</v>
      </c>
      <c r="M88" t="s">
        <v>841</v>
      </c>
      <c r="N88" t="s">
        <v>848</v>
      </c>
      <c r="O88">
        <v>1</v>
      </c>
    </row>
    <row r="89" spans="2:15" x14ac:dyDescent="0.3">
      <c r="B89" t="s">
        <v>953</v>
      </c>
      <c r="C89" t="s">
        <v>832</v>
      </c>
      <c r="D89" t="s">
        <v>833</v>
      </c>
      <c r="E89">
        <v>1</v>
      </c>
      <c r="F89" s="55">
        <v>399</v>
      </c>
      <c r="G89" s="56">
        <v>0</v>
      </c>
      <c r="H89" s="55">
        <v>0</v>
      </c>
      <c r="I89" s="55">
        <v>399</v>
      </c>
      <c r="J89" t="s">
        <v>850</v>
      </c>
      <c r="K89" t="s">
        <v>871</v>
      </c>
      <c r="L89" t="s">
        <v>740</v>
      </c>
      <c r="M89" t="s">
        <v>829</v>
      </c>
      <c r="N89" t="s">
        <v>836</v>
      </c>
      <c r="O89">
        <v>4</v>
      </c>
    </row>
    <row r="90" spans="2:15" x14ac:dyDescent="0.3">
      <c r="B90" t="s">
        <v>954</v>
      </c>
      <c r="C90" t="s">
        <v>832</v>
      </c>
      <c r="D90" t="s">
        <v>833</v>
      </c>
      <c r="E90">
        <v>3</v>
      </c>
      <c r="F90" s="55">
        <v>399</v>
      </c>
      <c r="G90" s="56">
        <v>0.05</v>
      </c>
      <c r="H90" s="55">
        <v>59.85</v>
      </c>
      <c r="I90" s="55">
        <v>1137.1500000000001</v>
      </c>
      <c r="J90" t="s">
        <v>891</v>
      </c>
      <c r="K90" t="s">
        <v>839</v>
      </c>
      <c r="L90" t="s">
        <v>840</v>
      </c>
      <c r="M90" t="s">
        <v>835</v>
      </c>
      <c r="N90" t="s">
        <v>836</v>
      </c>
      <c r="O90">
        <v>1</v>
      </c>
    </row>
    <row r="91" spans="2:15" x14ac:dyDescent="0.3">
      <c r="B91" t="s">
        <v>955</v>
      </c>
      <c r="C91" t="s">
        <v>873</v>
      </c>
      <c r="D91" t="s">
        <v>858</v>
      </c>
      <c r="E91">
        <v>3</v>
      </c>
      <c r="F91" s="55">
        <v>1495</v>
      </c>
      <c r="G91" s="56">
        <v>0.1</v>
      </c>
      <c r="H91" s="55">
        <v>448.5</v>
      </c>
      <c r="I91" s="55">
        <v>4036.5</v>
      </c>
      <c r="J91" t="s">
        <v>891</v>
      </c>
      <c r="K91" t="s">
        <v>880</v>
      </c>
      <c r="L91" t="s">
        <v>847</v>
      </c>
      <c r="M91" t="s">
        <v>841</v>
      </c>
      <c r="N91" t="s">
        <v>848</v>
      </c>
      <c r="O91">
        <v>5</v>
      </c>
    </row>
    <row r="92" spans="2:15" x14ac:dyDescent="0.3">
      <c r="B92" t="s">
        <v>956</v>
      </c>
      <c r="C92" t="s">
        <v>843</v>
      </c>
      <c r="D92" t="s">
        <v>844</v>
      </c>
      <c r="E92">
        <v>5</v>
      </c>
      <c r="F92" s="55">
        <v>199</v>
      </c>
      <c r="G92" s="56">
        <v>0</v>
      </c>
      <c r="H92" s="55">
        <v>0</v>
      </c>
      <c r="I92" s="55">
        <v>995</v>
      </c>
      <c r="J92" t="s">
        <v>891</v>
      </c>
      <c r="K92" t="s">
        <v>839</v>
      </c>
      <c r="L92" t="s">
        <v>840</v>
      </c>
      <c r="M92" t="s">
        <v>829</v>
      </c>
      <c r="N92" t="s">
        <v>848</v>
      </c>
      <c r="O92">
        <v>1</v>
      </c>
    </row>
    <row r="93" spans="2:15" x14ac:dyDescent="0.3">
      <c r="B93" t="s">
        <v>957</v>
      </c>
      <c r="C93" t="s">
        <v>877</v>
      </c>
      <c r="D93" t="s">
        <v>825</v>
      </c>
      <c r="E93">
        <v>2</v>
      </c>
      <c r="F93" s="55">
        <v>599</v>
      </c>
      <c r="G93" s="56">
        <v>0</v>
      </c>
      <c r="H93" s="55">
        <v>0</v>
      </c>
      <c r="I93" s="55">
        <v>1198</v>
      </c>
      <c r="J93" t="s">
        <v>891</v>
      </c>
      <c r="K93" t="s">
        <v>871</v>
      </c>
      <c r="L93" t="s">
        <v>840</v>
      </c>
      <c r="M93" t="s">
        <v>841</v>
      </c>
      <c r="N93" t="s">
        <v>830</v>
      </c>
      <c r="O93">
        <v>1</v>
      </c>
    </row>
    <row r="94" spans="2:15" x14ac:dyDescent="0.3">
      <c r="B94" t="s">
        <v>958</v>
      </c>
      <c r="C94" t="s">
        <v>857</v>
      </c>
      <c r="D94" t="s">
        <v>858</v>
      </c>
      <c r="E94">
        <v>2</v>
      </c>
      <c r="F94" s="55">
        <v>2195</v>
      </c>
      <c r="G94" s="56">
        <v>0</v>
      </c>
      <c r="H94" s="55">
        <v>0</v>
      </c>
      <c r="I94" s="55">
        <v>4390</v>
      </c>
      <c r="J94" t="s">
        <v>874</v>
      </c>
      <c r="K94" t="s">
        <v>846</v>
      </c>
      <c r="L94" t="s">
        <v>840</v>
      </c>
      <c r="M94" t="s">
        <v>829</v>
      </c>
      <c r="N94" t="s">
        <v>855</v>
      </c>
      <c r="O94">
        <v>3</v>
      </c>
    </row>
    <row r="95" spans="2:15" x14ac:dyDescent="0.3">
      <c r="B95" t="s">
        <v>959</v>
      </c>
      <c r="C95" t="s">
        <v>861</v>
      </c>
      <c r="D95" t="s">
        <v>825</v>
      </c>
      <c r="E95">
        <v>2</v>
      </c>
      <c r="F95" s="55">
        <v>2499</v>
      </c>
      <c r="G95" s="56">
        <v>0.05</v>
      </c>
      <c r="H95" s="55">
        <v>249.9</v>
      </c>
      <c r="I95" s="55">
        <v>4748.1000000000004</v>
      </c>
      <c r="J95" t="s">
        <v>838</v>
      </c>
      <c r="K95" t="s">
        <v>889</v>
      </c>
      <c r="L95" t="s">
        <v>740</v>
      </c>
      <c r="M95" t="s">
        <v>835</v>
      </c>
      <c r="N95" t="s">
        <v>836</v>
      </c>
      <c r="O95">
        <v>4</v>
      </c>
    </row>
    <row r="96" spans="2:15" x14ac:dyDescent="0.3">
      <c r="B96" t="s">
        <v>960</v>
      </c>
      <c r="C96" t="s">
        <v>852</v>
      </c>
      <c r="D96" t="s">
        <v>853</v>
      </c>
      <c r="E96">
        <v>1</v>
      </c>
      <c r="F96" s="55">
        <v>249</v>
      </c>
      <c r="G96" s="56">
        <v>0</v>
      </c>
      <c r="H96" s="55">
        <v>0</v>
      </c>
      <c r="I96" s="55">
        <v>249</v>
      </c>
      <c r="J96" t="s">
        <v>891</v>
      </c>
      <c r="K96" t="s">
        <v>889</v>
      </c>
      <c r="L96" t="s">
        <v>847</v>
      </c>
      <c r="M96" t="s">
        <v>829</v>
      </c>
      <c r="N96" t="s">
        <v>855</v>
      </c>
      <c r="O96">
        <v>3</v>
      </c>
    </row>
    <row r="97" spans="2:15" x14ac:dyDescent="0.3">
      <c r="B97" t="s">
        <v>961</v>
      </c>
      <c r="C97" t="s">
        <v>887</v>
      </c>
      <c r="D97" t="s">
        <v>864</v>
      </c>
      <c r="E97">
        <v>4</v>
      </c>
      <c r="F97" s="55">
        <v>79</v>
      </c>
      <c r="G97" s="56">
        <v>0</v>
      </c>
      <c r="H97" s="55">
        <v>0</v>
      </c>
      <c r="I97" s="55">
        <v>316</v>
      </c>
      <c r="J97" t="s">
        <v>834</v>
      </c>
      <c r="K97" t="s">
        <v>839</v>
      </c>
      <c r="L97" t="s">
        <v>840</v>
      </c>
      <c r="M97" t="s">
        <v>835</v>
      </c>
      <c r="N97" t="s">
        <v>848</v>
      </c>
      <c r="O97">
        <v>4</v>
      </c>
    </row>
    <row r="98" spans="2:15" x14ac:dyDescent="0.3">
      <c r="B98" t="s">
        <v>962</v>
      </c>
      <c r="C98" t="s">
        <v>877</v>
      </c>
      <c r="D98" t="s">
        <v>825</v>
      </c>
      <c r="E98">
        <v>4</v>
      </c>
      <c r="F98" s="55">
        <v>599</v>
      </c>
      <c r="G98" s="56">
        <v>0.1</v>
      </c>
      <c r="H98" s="55">
        <v>239.6</v>
      </c>
      <c r="I98" s="55">
        <v>2156.4</v>
      </c>
      <c r="J98" t="s">
        <v>845</v>
      </c>
      <c r="K98" t="s">
        <v>871</v>
      </c>
      <c r="L98" t="s">
        <v>847</v>
      </c>
      <c r="M98" t="s">
        <v>829</v>
      </c>
      <c r="N98" t="s">
        <v>830</v>
      </c>
      <c r="O98">
        <v>3</v>
      </c>
    </row>
    <row r="99" spans="2:15" x14ac:dyDescent="0.3">
      <c r="B99" t="s">
        <v>963</v>
      </c>
      <c r="C99" t="s">
        <v>884</v>
      </c>
      <c r="D99" t="s">
        <v>844</v>
      </c>
      <c r="E99">
        <v>1</v>
      </c>
      <c r="F99" s="55">
        <v>895</v>
      </c>
      <c r="G99" s="56">
        <v>0.1</v>
      </c>
      <c r="H99" s="55">
        <v>89.5</v>
      </c>
      <c r="I99" s="55">
        <v>805.5</v>
      </c>
      <c r="J99" t="s">
        <v>874</v>
      </c>
      <c r="K99" t="s">
        <v>889</v>
      </c>
      <c r="L99" t="s">
        <v>847</v>
      </c>
      <c r="M99" t="s">
        <v>835</v>
      </c>
      <c r="N99" t="s">
        <v>866</v>
      </c>
      <c r="O99">
        <v>1</v>
      </c>
    </row>
    <row r="100" spans="2:15" x14ac:dyDescent="0.3">
      <c r="B100" t="s">
        <v>964</v>
      </c>
      <c r="C100" t="s">
        <v>887</v>
      </c>
      <c r="D100" t="s">
        <v>864</v>
      </c>
      <c r="E100">
        <v>4</v>
      </c>
      <c r="F100" s="55">
        <v>79</v>
      </c>
      <c r="G100" s="56">
        <v>0.15</v>
      </c>
      <c r="H100" s="55">
        <v>47.4</v>
      </c>
      <c r="I100" s="55">
        <v>268.60000000000002</v>
      </c>
      <c r="J100" t="s">
        <v>891</v>
      </c>
      <c r="K100" t="s">
        <v>827</v>
      </c>
      <c r="L100" t="s">
        <v>828</v>
      </c>
      <c r="M100" t="s">
        <v>835</v>
      </c>
      <c r="N100" t="s">
        <v>848</v>
      </c>
      <c r="O100">
        <v>2</v>
      </c>
    </row>
    <row r="101" spans="2:15" x14ac:dyDescent="0.3">
      <c r="B101" t="s">
        <v>965</v>
      </c>
      <c r="C101" t="s">
        <v>873</v>
      </c>
      <c r="D101" t="s">
        <v>858</v>
      </c>
      <c r="E101">
        <v>2</v>
      </c>
      <c r="F101" s="55">
        <v>1495</v>
      </c>
      <c r="G101" s="56">
        <v>0.05</v>
      </c>
      <c r="H101" s="55">
        <v>149.5</v>
      </c>
      <c r="I101" s="55">
        <v>2840.5</v>
      </c>
      <c r="J101" t="s">
        <v>874</v>
      </c>
      <c r="K101" t="s">
        <v>880</v>
      </c>
      <c r="L101" t="s">
        <v>847</v>
      </c>
      <c r="M101" t="s">
        <v>841</v>
      </c>
      <c r="N101" t="s">
        <v>848</v>
      </c>
      <c r="O101">
        <v>1</v>
      </c>
    </row>
    <row r="102" spans="2:15" x14ac:dyDescent="0.3">
      <c r="B102" t="s">
        <v>966</v>
      </c>
      <c r="C102" t="s">
        <v>863</v>
      </c>
      <c r="D102" t="s">
        <v>864</v>
      </c>
      <c r="E102">
        <v>3</v>
      </c>
      <c r="F102" s="55">
        <v>149.5</v>
      </c>
      <c r="G102" s="56">
        <v>0.1</v>
      </c>
      <c r="H102" s="55">
        <v>44.85</v>
      </c>
      <c r="I102" s="55">
        <v>403.65</v>
      </c>
      <c r="J102" t="s">
        <v>826</v>
      </c>
      <c r="K102" t="s">
        <v>846</v>
      </c>
      <c r="L102" t="s">
        <v>840</v>
      </c>
      <c r="M102" t="s">
        <v>829</v>
      </c>
      <c r="N102" t="s">
        <v>866</v>
      </c>
      <c r="O102">
        <v>5</v>
      </c>
    </row>
    <row r="103" spans="2:15" x14ac:dyDescent="0.3">
      <c r="B103" t="s">
        <v>967</v>
      </c>
      <c r="C103" t="s">
        <v>863</v>
      </c>
      <c r="D103" t="s">
        <v>864</v>
      </c>
      <c r="E103">
        <v>4</v>
      </c>
      <c r="F103" s="55">
        <v>149.5</v>
      </c>
      <c r="G103" s="56">
        <v>0</v>
      </c>
      <c r="H103" s="55">
        <v>0</v>
      </c>
      <c r="I103" s="55">
        <v>598</v>
      </c>
      <c r="J103" t="s">
        <v>874</v>
      </c>
      <c r="K103" t="s">
        <v>839</v>
      </c>
      <c r="L103" t="s">
        <v>840</v>
      </c>
      <c r="M103" t="s">
        <v>841</v>
      </c>
      <c r="N103" t="s">
        <v>866</v>
      </c>
      <c r="O103">
        <v>4</v>
      </c>
    </row>
    <row r="104" spans="2:15" x14ac:dyDescent="0.3">
      <c r="B104" t="s">
        <v>968</v>
      </c>
      <c r="C104" t="s">
        <v>884</v>
      </c>
      <c r="D104" t="s">
        <v>844</v>
      </c>
      <c r="E104">
        <v>1</v>
      </c>
      <c r="F104" s="55">
        <v>895</v>
      </c>
      <c r="G104" s="56">
        <v>0</v>
      </c>
      <c r="H104" s="55">
        <v>0</v>
      </c>
      <c r="I104" s="55">
        <v>895</v>
      </c>
      <c r="J104" t="s">
        <v>859</v>
      </c>
      <c r="K104" t="s">
        <v>865</v>
      </c>
      <c r="L104" t="s">
        <v>740</v>
      </c>
      <c r="M104" t="s">
        <v>835</v>
      </c>
      <c r="N104" t="s">
        <v>866</v>
      </c>
      <c r="O104">
        <v>5</v>
      </c>
    </row>
    <row r="105" spans="2:15" x14ac:dyDescent="0.3">
      <c r="B105" t="s">
        <v>969</v>
      </c>
      <c r="C105" t="s">
        <v>832</v>
      </c>
      <c r="D105" t="s">
        <v>833</v>
      </c>
      <c r="E105">
        <v>1</v>
      </c>
      <c r="F105" s="55">
        <v>399</v>
      </c>
      <c r="G105" s="56">
        <v>0</v>
      </c>
      <c r="H105" s="55">
        <v>0</v>
      </c>
      <c r="I105" s="55">
        <v>399</v>
      </c>
      <c r="J105" t="s">
        <v>891</v>
      </c>
      <c r="K105" t="s">
        <v>871</v>
      </c>
      <c r="L105" t="s">
        <v>840</v>
      </c>
      <c r="M105" t="s">
        <v>854</v>
      </c>
      <c r="N105" t="s">
        <v>836</v>
      </c>
      <c r="O105">
        <v>3</v>
      </c>
    </row>
    <row r="106" spans="2:15" x14ac:dyDescent="0.3">
      <c r="B106" t="s">
        <v>970</v>
      </c>
      <c r="C106" t="s">
        <v>832</v>
      </c>
      <c r="D106" t="s">
        <v>833</v>
      </c>
      <c r="E106">
        <v>3</v>
      </c>
      <c r="F106" s="55">
        <v>399</v>
      </c>
      <c r="G106" s="56">
        <v>0</v>
      </c>
      <c r="H106" s="55">
        <v>0</v>
      </c>
      <c r="I106" s="55">
        <v>1197</v>
      </c>
      <c r="J106" t="s">
        <v>859</v>
      </c>
      <c r="K106" t="s">
        <v>846</v>
      </c>
      <c r="L106" t="s">
        <v>840</v>
      </c>
      <c r="M106" t="s">
        <v>841</v>
      </c>
      <c r="N106" t="s">
        <v>836</v>
      </c>
      <c r="O106">
        <v>4</v>
      </c>
    </row>
    <row r="107" spans="2:15" x14ac:dyDescent="0.3">
      <c r="B107" t="s">
        <v>971</v>
      </c>
      <c r="C107" t="s">
        <v>882</v>
      </c>
      <c r="D107" t="s">
        <v>853</v>
      </c>
      <c r="E107">
        <v>1</v>
      </c>
      <c r="F107" s="55">
        <v>649</v>
      </c>
      <c r="G107" s="56">
        <v>0</v>
      </c>
      <c r="H107" s="55">
        <v>0</v>
      </c>
      <c r="I107" s="55">
        <v>649</v>
      </c>
      <c r="J107" t="s">
        <v>845</v>
      </c>
      <c r="K107" t="s">
        <v>846</v>
      </c>
      <c r="L107" t="s">
        <v>828</v>
      </c>
      <c r="M107" t="s">
        <v>835</v>
      </c>
      <c r="N107" t="s">
        <v>855</v>
      </c>
      <c r="O107">
        <v>2</v>
      </c>
    </row>
    <row r="108" spans="2:15" x14ac:dyDescent="0.3">
      <c r="B108" t="s">
        <v>972</v>
      </c>
      <c r="C108" t="s">
        <v>884</v>
      </c>
      <c r="D108" t="s">
        <v>844</v>
      </c>
      <c r="E108">
        <v>2</v>
      </c>
      <c r="F108" s="55">
        <v>895</v>
      </c>
      <c r="G108" s="56">
        <v>0</v>
      </c>
      <c r="H108" s="55">
        <v>0</v>
      </c>
      <c r="I108" s="55">
        <v>1790</v>
      </c>
      <c r="J108" t="s">
        <v>891</v>
      </c>
      <c r="K108" t="s">
        <v>827</v>
      </c>
      <c r="L108" t="s">
        <v>847</v>
      </c>
      <c r="M108" t="s">
        <v>835</v>
      </c>
      <c r="N108" t="s">
        <v>866</v>
      </c>
      <c r="O108">
        <v>5</v>
      </c>
    </row>
    <row r="109" spans="2:15" x14ac:dyDescent="0.3">
      <c r="B109" t="s">
        <v>973</v>
      </c>
      <c r="C109" t="s">
        <v>824</v>
      </c>
      <c r="D109" t="s">
        <v>825</v>
      </c>
      <c r="E109">
        <v>2</v>
      </c>
      <c r="F109" s="55">
        <v>1295</v>
      </c>
      <c r="G109" s="56">
        <v>0</v>
      </c>
      <c r="H109" s="55">
        <v>0</v>
      </c>
      <c r="I109" s="55">
        <v>2590</v>
      </c>
      <c r="J109" t="s">
        <v>838</v>
      </c>
      <c r="K109" t="s">
        <v>871</v>
      </c>
      <c r="L109" t="s">
        <v>847</v>
      </c>
      <c r="M109" t="s">
        <v>835</v>
      </c>
      <c r="N109" t="s">
        <v>830</v>
      </c>
      <c r="O109">
        <v>4</v>
      </c>
    </row>
    <row r="110" spans="2:15" x14ac:dyDescent="0.3">
      <c r="B110" t="s">
        <v>974</v>
      </c>
      <c r="C110" t="s">
        <v>884</v>
      </c>
      <c r="D110" t="s">
        <v>844</v>
      </c>
      <c r="E110">
        <v>1</v>
      </c>
      <c r="F110" s="55">
        <v>895</v>
      </c>
      <c r="G110" s="56">
        <v>0</v>
      </c>
      <c r="H110" s="55">
        <v>0</v>
      </c>
      <c r="I110" s="55">
        <v>895</v>
      </c>
      <c r="J110" t="s">
        <v>834</v>
      </c>
      <c r="K110" t="s">
        <v>846</v>
      </c>
      <c r="L110" t="s">
        <v>840</v>
      </c>
      <c r="M110" t="s">
        <v>841</v>
      </c>
      <c r="N110" t="s">
        <v>866</v>
      </c>
      <c r="O110">
        <v>3</v>
      </c>
    </row>
    <row r="111" spans="2:15" x14ac:dyDescent="0.3">
      <c r="B111" t="s">
        <v>975</v>
      </c>
      <c r="C111" t="s">
        <v>852</v>
      </c>
      <c r="D111" t="s">
        <v>853</v>
      </c>
      <c r="E111">
        <v>3</v>
      </c>
      <c r="F111" s="55">
        <v>249</v>
      </c>
      <c r="G111" s="56">
        <v>0</v>
      </c>
      <c r="H111" s="55">
        <v>0</v>
      </c>
      <c r="I111" s="55">
        <v>747</v>
      </c>
      <c r="J111" t="s">
        <v>859</v>
      </c>
      <c r="K111" t="s">
        <v>865</v>
      </c>
      <c r="L111" t="s">
        <v>840</v>
      </c>
      <c r="M111" t="s">
        <v>841</v>
      </c>
      <c r="N111" t="s">
        <v>855</v>
      </c>
      <c r="O111">
        <v>3</v>
      </c>
    </row>
    <row r="112" spans="2:15" x14ac:dyDescent="0.3">
      <c r="B112" t="s">
        <v>976</v>
      </c>
      <c r="C112" t="s">
        <v>861</v>
      </c>
      <c r="D112" t="s">
        <v>825</v>
      </c>
      <c r="E112">
        <v>1</v>
      </c>
      <c r="F112" s="55">
        <v>2499</v>
      </c>
      <c r="G112" s="56">
        <v>0</v>
      </c>
      <c r="H112" s="55">
        <v>0</v>
      </c>
      <c r="I112" s="55">
        <v>2499</v>
      </c>
      <c r="J112" t="s">
        <v>874</v>
      </c>
      <c r="K112" t="s">
        <v>871</v>
      </c>
      <c r="L112" t="s">
        <v>847</v>
      </c>
      <c r="M112" t="s">
        <v>854</v>
      </c>
      <c r="N112" t="s">
        <v>836</v>
      </c>
      <c r="O112">
        <v>5</v>
      </c>
    </row>
    <row r="113" spans="2:15" x14ac:dyDescent="0.3">
      <c r="B113" t="s">
        <v>977</v>
      </c>
      <c r="C113" t="s">
        <v>930</v>
      </c>
      <c r="D113" t="s">
        <v>864</v>
      </c>
      <c r="E113">
        <v>9</v>
      </c>
      <c r="F113" s="55">
        <v>795</v>
      </c>
      <c r="G113" s="56">
        <v>0</v>
      </c>
      <c r="H113" s="55">
        <v>0</v>
      </c>
      <c r="I113" s="55">
        <v>7155</v>
      </c>
      <c r="J113" t="s">
        <v>845</v>
      </c>
      <c r="K113" t="s">
        <v>839</v>
      </c>
      <c r="L113" t="s">
        <v>847</v>
      </c>
      <c r="M113" t="s">
        <v>841</v>
      </c>
      <c r="N113" t="s">
        <v>866</v>
      </c>
      <c r="O113">
        <v>3</v>
      </c>
    </row>
    <row r="114" spans="2:15" x14ac:dyDescent="0.3">
      <c r="B114" t="s">
        <v>978</v>
      </c>
      <c r="C114" t="s">
        <v>930</v>
      </c>
      <c r="D114" t="s">
        <v>864</v>
      </c>
      <c r="E114">
        <v>2</v>
      </c>
      <c r="F114" s="55">
        <v>795</v>
      </c>
      <c r="G114" s="56">
        <v>0</v>
      </c>
      <c r="H114" s="55">
        <v>0</v>
      </c>
      <c r="I114" s="55">
        <v>1590</v>
      </c>
      <c r="J114" t="s">
        <v>891</v>
      </c>
      <c r="K114" t="s">
        <v>839</v>
      </c>
      <c r="L114" t="s">
        <v>840</v>
      </c>
      <c r="M114" t="s">
        <v>854</v>
      </c>
      <c r="N114" t="s">
        <v>866</v>
      </c>
      <c r="O114">
        <v>5</v>
      </c>
    </row>
    <row r="115" spans="2:15" x14ac:dyDescent="0.3">
      <c r="B115" t="s">
        <v>979</v>
      </c>
      <c r="C115" t="s">
        <v>882</v>
      </c>
      <c r="D115" t="s">
        <v>853</v>
      </c>
      <c r="E115">
        <v>1</v>
      </c>
      <c r="F115" s="55">
        <v>649</v>
      </c>
      <c r="G115" s="56">
        <v>0.1</v>
      </c>
      <c r="H115" s="55">
        <v>64.900000000000006</v>
      </c>
      <c r="I115" s="55">
        <v>584.1</v>
      </c>
      <c r="J115" t="s">
        <v>845</v>
      </c>
      <c r="K115" t="s">
        <v>880</v>
      </c>
      <c r="L115" t="s">
        <v>828</v>
      </c>
      <c r="M115" t="s">
        <v>854</v>
      </c>
      <c r="N115" t="s">
        <v>855</v>
      </c>
      <c r="O115">
        <v>1</v>
      </c>
    </row>
    <row r="116" spans="2:15" x14ac:dyDescent="0.3">
      <c r="B116" t="s">
        <v>980</v>
      </c>
      <c r="C116" t="s">
        <v>930</v>
      </c>
      <c r="D116" t="s">
        <v>864</v>
      </c>
      <c r="E116">
        <v>5</v>
      </c>
      <c r="F116" s="55">
        <v>795</v>
      </c>
      <c r="G116" s="56">
        <v>0</v>
      </c>
      <c r="H116" s="55">
        <v>0</v>
      </c>
      <c r="I116" s="55">
        <v>3975</v>
      </c>
      <c r="J116" t="s">
        <v>845</v>
      </c>
      <c r="K116" t="s">
        <v>889</v>
      </c>
      <c r="L116" t="s">
        <v>840</v>
      </c>
      <c r="M116" t="s">
        <v>835</v>
      </c>
      <c r="N116" t="s">
        <v>866</v>
      </c>
      <c r="O116">
        <v>4</v>
      </c>
    </row>
    <row r="117" spans="2:15" x14ac:dyDescent="0.3">
      <c r="B117" t="s">
        <v>981</v>
      </c>
      <c r="C117" t="s">
        <v>884</v>
      </c>
      <c r="D117" t="s">
        <v>844</v>
      </c>
      <c r="E117">
        <v>5</v>
      </c>
      <c r="F117" s="55">
        <v>895</v>
      </c>
      <c r="G117" s="56">
        <v>0.05</v>
      </c>
      <c r="H117" s="55">
        <v>223.75</v>
      </c>
      <c r="I117" s="55">
        <v>4251.25</v>
      </c>
      <c r="J117" t="s">
        <v>859</v>
      </c>
      <c r="K117" t="s">
        <v>827</v>
      </c>
      <c r="L117" t="s">
        <v>828</v>
      </c>
      <c r="M117" t="s">
        <v>841</v>
      </c>
      <c r="N117" t="s">
        <v>866</v>
      </c>
      <c r="O117">
        <v>1</v>
      </c>
    </row>
    <row r="118" spans="2:15" x14ac:dyDescent="0.3">
      <c r="B118" t="s">
        <v>982</v>
      </c>
      <c r="C118" t="s">
        <v>868</v>
      </c>
      <c r="D118" t="s">
        <v>869</v>
      </c>
      <c r="E118">
        <v>1</v>
      </c>
      <c r="F118" s="55">
        <v>3299</v>
      </c>
      <c r="G118" s="56">
        <v>0</v>
      </c>
      <c r="H118" s="55">
        <v>0</v>
      </c>
      <c r="I118" s="55">
        <v>3299</v>
      </c>
      <c r="J118" t="s">
        <v>834</v>
      </c>
      <c r="K118" t="s">
        <v>880</v>
      </c>
      <c r="L118" t="s">
        <v>740</v>
      </c>
      <c r="M118" t="s">
        <v>854</v>
      </c>
      <c r="N118" t="s">
        <v>848</v>
      </c>
      <c r="O118">
        <v>1</v>
      </c>
    </row>
    <row r="119" spans="2:15" x14ac:dyDescent="0.3">
      <c r="B119" t="s">
        <v>983</v>
      </c>
      <c r="C119" t="s">
        <v>932</v>
      </c>
      <c r="D119" t="s">
        <v>853</v>
      </c>
      <c r="E119">
        <v>1</v>
      </c>
      <c r="F119" s="55">
        <v>349</v>
      </c>
      <c r="G119" s="56">
        <v>0.1</v>
      </c>
      <c r="H119" s="55">
        <v>34.9</v>
      </c>
      <c r="I119" s="55">
        <v>314.10000000000002</v>
      </c>
      <c r="J119" t="s">
        <v>838</v>
      </c>
      <c r="K119" t="s">
        <v>865</v>
      </c>
      <c r="L119" t="s">
        <v>840</v>
      </c>
      <c r="M119" t="s">
        <v>854</v>
      </c>
      <c r="N119" t="s">
        <v>830</v>
      </c>
      <c r="O119">
        <v>5</v>
      </c>
    </row>
    <row r="120" spans="2:15" x14ac:dyDescent="0.3">
      <c r="B120" t="s">
        <v>984</v>
      </c>
      <c r="C120" t="s">
        <v>832</v>
      </c>
      <c r="D120" t="s">
        <v>833</v>
      </c>
      <c r="E120">
        <v>1</v>
      </c>
      <c r="F120" s="55">
        <v>399</v>
      </c>
      <c r="G120" s="56">
        <v>0</v>
      </c>
      <c r="H120" s="55">
        <v>0</v>
      </c>
      <c r="I120" s="55">
        <v>399</v>
      </c>
      <c r="J120" t="s">
        <v>859</v>
      </c>
      <c r="K120" t="s">
        <v>880</v>
      </c>
      <c r="L120" t="s">
        <v>828</v>
      </c>
      <c r="M120" t="s">
        <v>854</v>
      </c>
      <c r="N120" t="s">
        <v>836</v>
      </c>
      <c r="O120">
        <v>4</v>
      </c>
    </row>
    <row r="121" spans="2:15" x14ac:dyDescent="0.3">
      <c r="B121" t="s">
        <v>985</v>
      </c>
      <c r="C121" t="s">
        <v>861</v>
      </c>
      <c r="D121" t="s">
        <v>825</v>
      </c>
      <c r="E121">
        <v>1</v>
      </c>
      <c r="F121" s="55">
        <v>2499</v>
      </c>
      <c r="G121" s="56">
        <v>0</v>
      </c>
      <c r="H121" s="55">
        <v>0</v>
      </c>
      <c r="I121" s="55">
        <v>2499</v>
      </c>
      <c r="J121" t="s">
        <v>874</v>
      </c>
      <c r="K121" t="s">
        <v>827</v>
      </c>
      <c r="L121" t="s">
        <v>828</v>
      </c>
      <c r="M121" t="s">
        <v>841</v>
      </c>
      <c r="N121" t="s">
        <v>836</v>
      </c>
      <c r="O121">
        <v>1</v>
      </c>
    </row>
    <row r="122" spans="2:15" x14ac:dyDescent="0.3">
      <c r="B122" t="s">
        <v>986</v>
      </c>
      <c r="C122" t="s">
        <v>863</v>
      </c>
      <c r="D122" t="s">
        <v>864</v>
      </c>
      <c r="E122">
        <v>1</v>
      </c>
      <c r="F122" s="55">
        <v>149.5</v>
      </c>
      <c r="G122" s="56">
        <v>0.15</v>
      </c>
      <c r="H122" s="55">
        <v>22.43</v>
      </c>
      <c r="I122" s="55">
        <v>127.08</v>
      </c>
      <c r="J122" t="s">
        <v>891</v>
      </c>
      <c r="K122" t="s">
        <v>865</v>
      </c>
      <c r="L122" t="s">
        <v>847</v>
      </c>
      <c r="M122" t="s">
        <v>835</v>
      </c>
      <c r="N122" t="s">
        <v>866</v>
      </c>
      <c r="O122">
        <v>1</v>
      </c>
    </row>
    <row r="123" spans="2:15" x14ac:dyDescent="0.3">
      <c r="B123" t="s">
        <v>987</v>
      </c>
      <c r="C123" t="s">
        <v>861</v>
      </c>
      <c r="D123" t="s">
        <v>825</v>
      </c>
      <c r="E123">
        <v>4</v>
      </c>
      <c r="F123" s="55">
        <v>2499</v>
      </c>
      <c r="G123" s="56">
        <v>0</v>
      </c>
      <c r="H123" s="55">
        <v>0</v>
      </c>
      <c r="I123" s="55">
        <v>9996</v>
      </c>
      <c r="J123" t="s">
        <v>834</v>
      </c>
      <c r="K123" t="s">
        <v>839</v>
      </c>
      <c r="L123" t="s">
        <v>740</v>
      </c>
      <c r="M123" t="s">
        <v>829</v>
      </c>
      <c r="N123" t="s">
        <v>836</v>
      </c>
      <c r="O123">
        <v>3</v>
      </c>
    </row>
    <row r="124" spans="2:15" x14ac:dyDescent="0.3">
      <c r="B124" t="s">
        <v>988</v>
      </c>
      <c r="C124" t="s">
        <v>873</v>
      </c>
      <c r="D124" t="s">
        <v>858</v>
      </c>
      <c r="E124">
        <v>6</v>
      </c>
      <c r="F124" s="55">
        <v>1495</v>
      </c>
      <c r="G124" s="56">
        <v>0</v>
      </c>
      <c r="H124" s="55">
        <v>0</v>
      </c>
      <c r="I124" s="55">
        <v>8970</v>
      </c>
      <c r="J124" t="s">
        <v>850</v>
      </c>
      <c r="K124" t="s">
        <v>889</v>
      </c>
      <c r="L124" t="s">
        <v>847</v>
      </c>
      <c r="M124" t="s">
        <v>835</v>
      </c>
      <c r="N124" t="s">
        <v>848</v>
      </c>
      <c r="O124">
        <v>3</v>
      </c>
    </row>
    <row r="125" spans="2:15" x14ac:dyDescent="0.3">
      <c r="B125" t="s">
        <v>989</v>
      </c>
      <c r="C125" t="s">
        <v>832</v>
      </c>
      <c r="D125" t="s">
        <v>833</v>
      </c>
      <c r="E125">
        <v>3</v>
      </c>
      <c r="F125" s="55">
        <v>399</v>
      </c>
      <c r="G125" s="56">
        <v>0</v>
      </c>
      <c r="H125" s="55">
        <v>0</v>
      </c>
      <c r="I125" s="55">
        <v>1197</v>
      </c>
      <c r="J125" t="s">
        <v>850</v>
      </c>
      <c r="K125" t="s">
        <v>839</v>
      </c>
      <c r="L125" t="s">
        <v>847</v>
      </c>
      <c r="M125" t="s">
        <v>829</v>
      </c>
      <c r="N125" t="s">
        <v>836</v>
      </c>
      <c r="O125">
        <v>5</v>
      </c>
    </row>
    <row r="126" spans="2:15" x14ac:dyDescent="0.3">
      <c r="B126" t="s">
        <v>990</v>
      </c>
      <c r="C126" t="s">
        <v>863</v>
      </c>
      <c r="D126" t="s">
        <v>864</v>
      </c>
      <c r="E126">
        <v>3</v>
      </c>
      <c r="F126" s="55">
        <v>149.5</v>
      </c>
      <c r="G126" s="56">
        <v>0.05</v>
      </c>
      <c r="H126" s="55">
        <v>22.43</v>
      </c>
      <c r="I126" s="55">
        <v>426.07</v>
      </c>
      <c r="J126" t="s">
        <v>891</v>
      </c>
      <c r="K126" t="s">
        <v>839</v>
      </c>
      <c r="L126" t="s">
        <v>740</v>
      </c>
      <c r="M126" t="s">
        <v>835</v>
      </c>
      <c r="N126" t="s">
        <v>866</v>
      </c>
      <c r="O126">
        <v>5</v>
      </c>
    </row>
    <row r="127" spans="2:15" x14ac:dyDescent="0.3">
      <c r="B127" t="s">
        <v>991</v>
      </c>
      <c r="C127" t="s">
        <v>877</v>
      </c>
      <c r="D127" t="s">
        <v>825</v>
      </c>
      <c r="E127">
        <v>2</v>
      </c>
      <c r="F127" s="55">
        <v>599</v>
      </c>
      <c r="G127" s="56">
        <v>0</v>
      </c>
      <c r="H127" s="55">
        <v>0</v>
      </c>
      <c r="I127" s="55">
        <v>1198</v>
      </c>
      <c r="J127" t="s">
        <v>874</v>
      </c>
      <c r="K127" t="s">
        <v>827</v>
      </c>
      <c r="L127" t="s">
        <v>840</v>
      </c>
      <c r="M127" t="s">
        <v>854</v>
      </c>
      <c r="N127" t="s">
        <v>830</v>
      </c>
      <c r="O127">
        <v>5</v>
      </c>
    </row>
    <row r="128" spans="2:15" x14ac:dyDescent="0.3">
      <c r="B128" t="s">
        <v>992</v>
      </c>
      <c r="C128" t="s">
        <v>884</v>
      </c>
      <c r="D128" t="s">
        <v>844</v>
      </c>
      <c r="E128">
        <v>1</v>
      </c>
      <c r="F128" s="55">
        <v>895</v>
      </c>
      <c r="G128" s="56">
        <v>0.1</v>
      </c>
      <c r="H128" s="55">
        <v>89.5</v>
      </c>
      <c r="I128" s="55">
        <v>805.5</v>
      </c>
      <c r="J128" t="s">
        <v>891</v>
      </c>
      <c r="K128" t="s">
        <v>839</v>
      </c>
      <c r="L128" t="s">
        <v>828</v>
      </c>
      <c r="M128" t="s">
        <v>829</v>
      </c>
      <c r="N128" t="s">
        <v>866</v>
      </c>
      <c r="O128">
        <v>2</v>
      </c>
    </row>
    <row r="129" spans="2:15" x14ac:dyDescent="0.3">
      <c r="B129" t="s">
        <v>993</v>
      </c>
      <c r="C129" t="s">
        <v>887</v>
      </c>
      <c r="D129" t="s">
        <v>864</v>
      </c>
      <c r="E129">
        <v>2</v>
      </c>
      <c r="F129" s="55">
        <v>79</v>
      </c>
      <c r="G129" s="56">
        <v>0.1</v>
      </c>
      <c r="H129" s="55">
        <v>15.8</v>
      </c>
      <c r="I129" s="55">
        <v>142.19999999999999</v>
      </c>
      <c r="J129" t="s">
        <v>859</v>
      </c>
      <c r="K129" t="s">
        <v>846</v>
      </c>
      <c r="L129" t="s">
        <v>840</v>
      </c>
      <c r="M129" t="s">
        <v>841</v>
      </c>
      <c r="N129" t="s">
        <v>848</v>
      </c>
      <c r="O129">
        <v>3</v>
      </c>
    </row>
    <row r="130" spans="2:15" x14ac:dyDescent="0.3">
      <c r="B130" t="s">
        <v>994</v>
      </c>
      <c r="C130" t="s">
        <v>861</v>
      </c>
      <c r="D130" t="s">
        <v>825</v>
      </c>
      <c r="E130">
        <v>9</v>
      </c>
      <c r="F130" s="55">
        <v>2499</v>
      </c>
      <c r="G130" s="56">
        <v>0.15</v>
      </c>
      <c r="H130" s="55">
        <v>3373.65</v>
      </c>
      <c r="I130" s="55">
        <v>19117.349999999999</v>
      </c>
      <c r="J130" t="s">
        <v>826</v>
      </c>
      <c r="K130" t="s">
        <v>846</v>
      </c>
      <c r="L130" t="s">
        <v>740</v>
      </c>
      <c r="M130" t="s">
        <v>829</v>
      </c>
      <c r="N130" t="s">
        <v>836</v>
      </c>
      <c r="O130">
        <v>1</v>
      </c>
    </row>
    <row r="131" spans="2:15" x14ac:dyDescent="0.3">
      <c r="B131" t="s">
        <v>995</v>
      </c>
      <c r="C131" t="s">
        <v>843</v>
      </c>
      <c r="D131" t="s">
        <v>844</v>
      </c>
      <c r="E131">
        <v>1</v>
      </c>
      <c r="F131" s="55">
        <v>199</v>
      </c>
      <c r="G131" s="56">
        <v>0.05</v>
      </c>
      <c r="H131" s="55">
        <v>9.9499999999999993</v>
      </c>
      <c r="I131" s="55">
        <v>189.05</v>
      </c>
      <c r="J131" t="s">
        <v>845</v>
      </c>
      <c r="K131" t="s">
        <v>839</v>
      </c>
      <c r="L131" t="s">
        <v>847</v>
      </c>
      <c r="M131" t="s">
        <v>829</v>
      </c>
      <c r="N131" t="s">
        <v>848</v>
      </c>
      <c r="O131">
        <v>2</v>
      </c>
    </row>
    <row r="132" spans="2:15" x14ac:dyDescent="0.3">
      <c r="B132" t="s">
        <v>996</v>
      </c>
      <c r="C132" t="s">
        <v>868</v>
      </c>
      <c r="D132" t="s">
        <v>869</v>
      </c>
      <c r="E132">
        <v>1</v>
      </c>
      <c r="F132" s="55">
        <v>3299</v>
      </c>
      <c r="G132" s="56">
        <v>0.1</v>
      </c>
      <c r="H132" s="55">
        <v>329.9</v>
      </c>
      <c r="I132" s="55">
        <v>2969.1</v>
      </c>
      <c r="J132" t="s">
        <v>891</v>
      </c>
      <c r="K132" t="s">
        <v>827</v>
      </c>
      <c r="L132" t="s">
        <v>740</v>
      </c>
      <c r="M132" t="s">
        <v>841</v>
      </c>
      <c r="N132" t="s">
        <v>848</v>
      </c>
      <c r="O132">
        <v>1</v>
      </c>
    </row>
    <row r="133" spans="2:15" x14ac:dyDescent="0.3">
      <c r="B133" t="s">
        <v>997</v>
      </c>
      <c r="C133" t="s">
        <v>857</v>
      </c>
      <c r="D133" t="s">
        <v>858</v>
      </c>
      <c r="E133">
        <v>5</v>
      </c>
      <c r="F133" s="55">
        <v>2195</v>
      </c>
      <c r="G133" s="56">
        <v>0</v>
      </c>
      <c r="H133" s="55">
        <v>0</v>
      </c>
      <c r="I133" s="55">
        <v>10975</v>
      </c>
      <c r="J133" t="s">
        <v>891</v>
      </c>
      <c r="K133" t="s">
        <v>846</v>
      </c>
      <c r="L133" t="s">
        <v>828</v>
      </c>
      <c r="M133" t="s">
        <v>835</v>
      </c>
      <c r="N133" t="s">
        <v>855</v>
      </c>
      <c r="O133">
        <v>4</v>
      </c>
    </row>
    <row r="134" spans="2:15" x14ac:dyDescent="0.3">
      <c r="B134" t="s">
        <v>998</v>
      </c>
      <c r="C134" t="s">
        <v>877</v>
      </c>
      <c r="D134" t="s">
        <v>825</v>
      </c>
      <c r="E134">
        <v>1</v>
      </c>
      <c r="F134" s="55">
        <v>599</v>
      </c>
      <c r="G134" s="56">
        <v>0</v>
      </c>
      <c r="H134" s="55">
        <v>0</v>
      </c>
      <c r="I134" s="55">
        <v>599</v>
      </c>
      <c r="J134" t="s">
        <v>834</v>
      </c>
      <c r="K134" t="s">
        <v>871</v>
      </c>
      <c r="L134" t="s">
        <v>828</v>
      </c>
      <c r="M134" t="s">
        <v>854</v>
      </c>
      <c r="N134" t="s">
        <v>830</v>
      </c>
      <c r="O134">
        <v>5</v>
      </c>
    </row>
    <row r="135" spans="2:15" x14ac:dyDescent="0.3">
      <c r="B135" t="s">
        <v>999</v>
      </c>
      <c r="C135" t="s">
        <v>824</v>
      </c>
      <c r="D135" t="s">
        <v>825</v>
      </c>
      <c r="E135">
        <v>3</v>
      </c>
      <c r="F135" s="55">
        <v>1295</v>
      </c>
      <c r="G135" s="56">
        <v>0</v>
      </c>
      <c r="H135" s="55">
        <v>0</v>
      </c>
      <c r="I135" s="55">
        <v>3885</v>
      </c>
      <c r="J135" t="s">
        <v>874</v>
      </c>
      <c r="K135" t="s">
        <v>865</v>
      </c>
      <c r="L135" t="s">
        <v>828</v>
      </c>
      <c r="M135" t="s">
        <v>835</v>
      </c>
      <c r="N135" t="s">
        <v>830</v>
      </c>
      <c r="O135">
        <v>5</v>
      </c>
    </row>
    <row r="136" spans="2:15" x14ac:dyDescent="0.3">
      <c r="B136" t="s">
        <v>1000</v>
      </c>
      <c r="C136" t="s">
        <v>824</v>
      </c>
      <c r="D136" t="s">
        <v>825</v>
      </c>
      <c r="E136">
        <v>1</v>
      </c>
      <c r="F136" s="55">
        <v>1295</v>
      </c>
      <c r="G136" s="56">
        <v>0.15</v>
      </c>
      <c r="H136" s="55">
        <v>194.25</v>
      </c>
      <c r="I136" s="55">
        <v>1100.75</v>
      </c>
      <c r="J136" t="s">
        <v>826</v>
      </c>
      <c r="K136" t="s">
        <v>846</v>
      </c>
      <c r="L136" t="s">
        <v>840</v>
      </c>
      <c r="M136" t="s">
        <v>854</v>
      </c>
      <c r="N136" t="s">
        <v>830</v>
      </c>
      <c r="O136">
        <v>3</v>
      </c>
    </row>
    <row r="137" spans="2:15" x14ac:dyDescent="0.3">
      <c r="B137" t="s">
        <v>1001</v>
      </c>
      <c r="C137" t="s">
        <v>843</v>
      </c>
      <c r="D137" t="s">
        <v>844</v>
      </c>
      <c r="E137">
        <v>2</v>
      </c>
      <c r="F137" s="55">
        <v>199</v>
      </c>
      <c r="G137" s="56">
        <v>0.05</v>
      </c>
      <c r="H137" s="55">
        <v>19.899999999999999</v>
      </c>
      <c r="I137" s="55">
        <v>378.1</v>
      </c>
      <c r="J137" t="s">
        <v>845</v>
      </c>
      <c r="K137" t="s">
        <v>839</v>
      </c>
      <c r="L137" t="s">
        <v>740</v>
      </c>
      <c r="M137" t="s">
        <v>841</v>
      </c>
      <c r="N137" t="s">
        <v>848</v>
      </c>
      <c r="O137">
        <v>2</v>
      </c>
    </row>
    <row r="138" spans="2:15" x14ac:dyDescent="0.3">
      <c r="B138" t="s">
        <v>1002</v>
      </c>
      <c r="C138" t="s">
        <v>832</v>
      </c>
      <c r="D138" t="s">
        <v>833</v>
      </c>
      <c r="E138">
        <v>1</v>
      </c>
      <c r="F138" s="55">
        <v>399</v>
      </c>
      <c r="G138" s="56">
        <v>0.05</v>
      </c>
      <c r="H138" s="55">
        <v>19.95</v>
      </c>
      <c r="I138" s="55">
        <v>379.05</v>
      </c>
      <c r="J138" t="s">
        <v>838</v>
      </c>
      <c r="K138" t="s">
        <v>880</v>
      </c>
      <c r="L138" t="s">
        <v>840</v>
      </c>
      <c r="M138" t="s">
        <v>841</v>
      </c>
      <c r="N138" t="s">
        <v>836</v>
      </c>
      <c r="O138">
        <v>1</v>
      </c>
    </row>
    <row r="139" spans="2:15" x14ac:dyDescent="0.3">
      <c r="B139" t="s">
        <v>1003</v>
      </c>
      <c r="C139" t="s">
        <v>863</v>
      </c>
      <c r="D139" t="s">
        <v>864</v>
      </c>
      <c r="E139">
        <v>4</v>
      </c>
      <c r="F139" s="55">
        <v>149.5</v>
      </c>
      <c r="G139" s="56">
        <v>0</v>
      </c>
      <c r="H139" s="55">
        <v>0</v>
      </c>
      <c r="I139" s="55">
        <v>598</v>
      </c>
      <c r="J139" t="s">
        <v>874</v>
      </c>
      <c r="K139" t="s">
        <v>827</v>
      </c>
      <c r="L139" t="s">
        <v>828</v>
      </c>
      <c r="M139" t="s">
        <v>835</v>
      </c>
      <c r="N139" t="s">
        <v>866</v>
      </c>
      <c r="O139">
        <v>3</v>
      </c>
    </row>
    <row r="140" spans="2:15" x14ac:dyDescent="0.3">
      <c r="B140" t="s">
        <v>1004</v>
      </c>
      <c r="C140" t="s">
        <v>873</v>
      </c>
      <c r="D140" t="s">
        <v>858</v>
      </c>
      <c r="E140">
        <v>9</v>
      </c>
      <c r="F140" s="55">
        <v>1495</v>
      </c>
      <c r="G140" s="56">
        <v>0.05</v>
      </c>
      <c r="H140" s="55">
        <v>672.75</v>
      </c>
      <c r="I140" s="55">
        <v>12782.25</v>
      </c>
      <c r="J140" t="s">
        <v>874</v>
      </c>
      <c r="K140" t="s">
        <v>880</v>
      </c>
      <c r="L140" t="s">
        <v>740</v>
      </c>
      <c r="M140" t="s">
        <v>835</v>
      </c>
      <c r="N140" t="s">
        <v>848</v>
      </c>
      <c r="O140">
        <v>3</v>
      </c>
    </row>
    <row r="141" spans="2:15" x14ac:dyDescent="0.3">
      <c r="B141" t="s">
        <v>1005</v>
      </c>
      <c r="C141" t="s">
        <v>873</v>
      </c>
      <c r="D141" t="s">
        <v>858</v>
      </c>
      <c r="E141">
        <v>1</v>
      </c>
      <c r="F141" s="55">
        <v>1495</v>
      </c>
      <c r="G141" s="56">
        <v>0</v>
      </c>
      <c r="H141" s="55">
        <v>0</v>
      </c>
      <c r="I141" s="55">
        <v>1495</v>
      </c>
      <c r="J141" t="s">
        <v>874</v>
      </c>
      <c r="K141" t="s">
        <v>889</v>
      </c>
      <c r="L141" t="s">
        <v>828</v>
      </c>
      <c r="M141" t="s">
        <v>854</v>
      </c>
      <c r="N141" t="s">
        <v>848</v>
      </c>
      <c r="O141">
        <v>3</v>
      </c>
    </row>
    <row r="142" spans="2:15" x14ac:dyDescent="0.3">
      <c r="B142" t="s">
        <v>1006</v>
      </c>
      <c r="C142" t="s">
        <v>882</v>
      </c>
      <c r="D142" t="s">
        <v>853</v>
      </c>
      <c r="E142">
        <v>2</v>
      </c>
      <c r="F142" s="55">
        <v>649</v>
      </c>
      <c r="G142" s="56">
        <v>0.1</v>
      </c>
      <c r="H142" s="55">
        <v>129.80000000000001</v>
      </c>
      <c r="I142" s="55">
        <v>1168.2</v>
      </c>
      <c r="J142" t="s">
        <v>838</v>
      </c>
      <c r="K142" t="s">
        <v>839</v>
      </c>
      <c r="L142" t="s">
        <v>828</v>
      </c>
      <c r="M142" t="s">
        <v>835</v>
      </c>
      <c r="N142" t="s">
        <v>855</v>
      </c>
      <c r="O142">
        <v>3</v>
      </c>
    </row>
    <row r="143" spans="2:15" x14ac:dyDescent="0.3">
      <c r="B143" t="s">
        <v>1007</v>
      </c>
      <c r="C143" t="s">
        <v>824</v>
      </c>
      <c r="D143" t="s">
        <v>825</v>
      </c>
      <c r="E143">
        <v>2</v>
      </c>
      <c r="F143" s="55">
        <v>1295</v>
      </c>
      <c r="G143" s="56">
        <v>0.15</v>
      </c>
      <c r="H143" s="55">
        <v>388.5</v>
      </c>
      <c r="I143" s="55">
        <v>2201.5</v>
      </c>
      <c r="J143" t="s">
        <v>874</v>
      </c>
      <c r="K143" t="s">
        <v>871</v>
      </c>
      <c r="L143" t="s">
        <v>828</v>
      </c>
      <c r="M143" t="s">
        <v>841</v>
      </c>
      <c r="N143" t="s">
        <v>830</v>
      </c>
      <c r="O143">
        <v>2</v>
      </c>
    </row>
    <row r="144" spans="2:15" x14ac:dyDescent="0.3">
      <c r="B144" t="s">
        <v>1008</v>
      </c>
      <c r="C144" t="s">
        <v>852</v>
      </c>
      <c r="D144" t="s">
        <v>853</v>
      </c>
      <c r="E144">
        <v>1</v>
      </c>
      <c r="F144" s="55">
        <v>249</v>
      </c>
      <c r="G144" s="56">
        <v>0.15</v>
      </c>
      <c r="H144" s="55">
        <v>37.35</v>
      </c>
      <c r="I144" s="55">
        <v>211.65</v>
      </c>
      <c r="J144" t="s">
        <v>874</v>
      </c>
      <c r="K144" t="s">
        <v>880</v>
      </c>
      <c r="L144" t="s">
        <v>740</v>
      </c>
      <c r="M144" t="s">
        <v>829</v>
      </c>
      <c r="N144" t="s">
        <v>855</v>
      </c>
      <c r="O144">
        <v>1</v>
      </c>
    </row>
    <row r="145" spans="2:15" x14ac:dyDescent="0.3">
      <c r="B145" t="s">
        <v>1009</v>
      </c>
      <c r="C145" t="s">
        <v>932</v>
      </c>
      <c r="D145" t="s">
        <v>853</v>
      </c>
      <c r="E145">
        <v>3</v>
      </c>
      <c r="F145" s="55">
        <v>349</v>
      </c>
      <c r="G145" s="56">
        <v>0.05</v>
      </c>
      <c r="H145" s="55">
        <v>52.35</v>
      </c>
      <c r="I145" s="55">
        <v>994.65</v>
      </c>
      <c r="J145" t="s">
        <v>874</v>
      </c>
      <c r="K145" t="s">
        <v>827</v>
      </c>
      <c r="L145" t="s">
        <v>847</v>
      </c>
      <c r="M145" t="s">
        <v>854</v>
      </c>
      <c r="N145" t="s">
        <v>830</v>
      </c>
      <c r="O145">
        <v>1</v>
      </c>
    </row>
    <row r="146" spans="2:15" x14ac:dyDescent="0.3">
      <c r="B146" t="s">
        <v>1010</v>
      </c>
      <c r="C146" t="s">
        <v>824</v>
      </c>
      <c r="D146" t="s">
        <v>825</v>
      </c>
      <c r="E146">
        <v>5</v>
      </c>
      <c r="F146" s="55">
        <v>1295</v>
      </c>
      <c r="G146" s="56">
        <v>0</v>
      </c>
      <c r="H146" s="55">
        <v>0</v>
      </c>
      <c r="I146" s="55">
        <v>6475</v>
      </c>
      <c r="J146" t="s">
        <v>826</v>
      </c>
      <c r="K146" t="s">
        <v>880</v>
      </c>
      <c r="L146" t="s">
        <v>828</v>
      </c>
      <c r="M146" t="s">
        <v>841</v>
      </c>
      <c r="N146" t="s">
        <v>830</v>
      </c>
      <c r="O146">
        <v>2</v>
      </c>
    </row>
    <row r="147" spans="2:15" x14ac:dyDescent="0.3">
      <c r="B147" t="s">
        <v>1011</v>
      </c>
      <c r="C147" t="s">
        <v>877</v>
      </c>
      <c r="D147" t="s">
        <v>825</v>
      </c>
      <c r="E147">
        <v>4</v>
      </c>
      <c r="F147" s="55">
        <v>599</v>
      </c>
      <c r="G147" s="56">
        <v>0</v>
      </c>
      <c r="H147" s="55">
        <v>0</v>
      </c>
      <c r="I147" s="55">
        <v>2396</v>
      </c>
      <c r="J147" t="s">
        <v>845</v>
      </c>
      <c r="K147" t="s">
        <v>889</v>
      </c>
      <c r="L147" t="s">
        <v>740</v>
      </c>
      <c r="M147" t="s">
        <v>829</v>
      </c>
      <c r="N147" t="s">
        <v>830</v>
      </c>
      <c r="O147">
        <v>1</v>
      </c>
    </row>
    <row r="148" spans="2:15" x14ac:dyDescent="0.3">
      <c r="B148" t="s">
        <v>1012</v>
      </c>
      <c r="C148" t="s">
        <v>824</v>
      </c>
      <c r="D148" t="s">
        <v>825</v>
      </c>
      <c r="E148">
        <v>3</v>
      </c>
      <c r="F148" s="55">
        <v>1295</v>
      </c>
      <c r="G148" s="56">
        <v>0.05</v>
      </c>
      <c r="H148" s="55">
        <v>194.25</v>
      </c>
      <c r="I148" s="55">
        <v>3690.75</v>
      </c>
      <c r="J148" t="s">
        <v>834</v>
      </c>
      <c r="K148" t="s">
        <v>871</v>
      </c>
      <c r="L148" t="s">
        <v>840</v>
      </c>
      <c r="M148" t="s">
        <v>835</v>
      </c>
      <c r="N148" t="s">
        <v>830</v>
      </c>
      <c r="O148">
        <v>2</v>
      </c>
    </row>
    <row r="149" spans="2:15" x14ac:dyDescent="0.3">
      <c r="B149" t="s">
        <v>1013</v>
      </c>
      <c r="C149" t="s">
        <v>884</v>
      </c>
      <c r="D149" t="s">
        <v>844</v>
      </c>
      <c r="E149">
        <v>1</v>
      </c>
      <c r="F149" s="55">
        <v>895</v>
      </c>
      <c r="G149" s="56">
        <v>0.15</v>
      </c>
      <c r="H149" s="55">
        <v>134.25</v>
      </c>
      <c r="I149" s="55">
        <v>760.75</v>
      </c>
      <c r="J149" t="s">
        <v>859</v>
      </c>
      <c r="K149" t="s">
        <v>827</v>
      </c>
      <c r="L149" t="s">
        <v>828</v>
      </c>
      <c r="M149" t="s">
        <v>841</v>
      </c>
      <c r="N149" t="s">
        <v>866</v>
      </c>
      <c r="O149">
        <v>3</v>
      </c>
    </row>
    <row r="150" spans="2:15" x14ac:dyDescent="0.3">
      <c r="B150" t="s">
        <v>1014</v>
      </c>
      <c r="C150" t="s">
        <v>824</v>
      </c>
      <c r="D150" t="s">
        <v>825</v>
      </c>
      <c r="E150">
        <v>1</v>
      </c>
      <c r="F150" s="55">
        <v>1295</v>
      </c>
      <c r="G150" s="56">
        <v>0.05</v>
      </c>
      <c r="H150" s="55">
        <v>64.75</v>
      </c>
      <c r="I150" s="55">
        <v>1230.25</v>
      </c>
      <c r="J150" t="s">
        <v>826</v>
      </c>
      <c r="K150" t="s">
        <v>839</v>
      </c>
      <c r="L150" t="s">
        <v>828</v>
      </c>
      <c r="M150" t="s">
        <v>854</v>
      </c>
      <c r="N150" t="s">
        <v>830</v>
      </c>
      <c r="O150">
        <v>1</v>
      </c>
    </row>
    <row r="151" spans="2:15" x14ac:dyDescent="0.3">
      <c r="B151" t="s">
        <v>1015</v>
      </c>
      <c r="C151" t="s">
        <v>930</v>
      </c>
      <c r="D151" t="s">
        <v>864</v>
      </c>
      <c r="E151">
        <v>5</v>
      </c>
      <c r="F151" s="55">
        <v>795</v>
      </c>
      <c r="G151" s="56">
        <v>0</v>
      </c>
      <c r="H151" s="55">
        <v>0</v>
      </c>
      <c r="I151" s="55">
        <v>3975</v>
      </c>
      <c r="J151" t="s">
        <v>874</v>
      </c>
      <c r="K151" t="s">
        <v>865</v>
      </c>
      <c r="L151" t="s">
        <v>828</v>
      </c>
      <c r="M151" t="s">
        <v>854</v>
      </c>
      <c r="N151" t="s">
        <v>866</v>
      </c>
      <c r="O151">
        <v>1</v>
      </c>
    </row>
    <row r="152" spans="2:15" x14ac:dyDescent="0.3">
      <c r="B152" t="s">
        <v>1016</v>
      </c>
      <c r="C152" t="s">
        <v>852</v>
      </c>
      <c r="D152" t="s">
        <v>853</v>
      </c>
      <c r="E152">
        <v>1</v>
      </c>
      <c r="F152" s="55">
        <v>249</v>
      </c>
      <c r="G152" s="56">
        <v>0</v>
      </c>
      <c r="H152" s="55">
        <v>0</v>
      </c>
      <c r="I152" s="55">
        <v>249</v>
      </c>
      <c r="J152" t="s">
        <v>845</v>
      </c>
      <c r="K152" t="s">
        <v>865</v>
      </c>
      <c r="L152" t="s">
        <v>840</v>
      </c>
      <c r="M152" t="s">
        <v>829</v>
      </c>
      <c r="N152" t="s">
        <v>855</v>
      </c>
      <c r="O152">
        <v>4</v>
      </c>
    </row>
    <row r="153" spans="2:15" x14ac:dyDescent="0.3">
      <c r="B153" t="s">
        <v>1017</v>
      </c>
      <c r="C153" t="s">
        <v>887</v>
      </c>
      <c r="D153" t="s">
        <v>864</v>
      </c>
      <c r="E153">
        <v>1</v>
      </c>
      <c r="F153" s="55">
        <v>79</v>
      </c>
      <c r="G153" s="56">
        <v>0.05</v>
      </c>
      <c r="H153" s="55">
        <v>3.95</v>
      </c>
      <c r="I153" s="55">
        <v>75.05</v>
      </c>
      <c r="J153" t="s">
        <v>845</v>
      </c>
      <c r="K153" t="s">
        <v>865</v>
      </c>
      <c r="L153" t="s">
        <v>740</v>
      </c>
      <c r="M153" t="s">
        <v>854</v>
      </c>
      <c r="N153" t="s">
        <v>848</v>
      </c>
      <c r="O153">
        <v>2</v>
      </c>
    </row>
    <row r="154" spans="2:15" x14ac:dyDescent="0.3">
      <c r="B154" t="s">
        <v>1018</v>
      </c>
      <c r="C154" t="s">
        <v>884</v>
      </c>
      <c r="D154" t="s">
        <v>844</v>
      </c>
      <c r="E154">
        <v>1</v>
      </c>
      <c r="F154" s="55">
        <v>895</v>
      </c>
      <c r="G154" s="56">
        <v>0.15</v>
      </c>
      <c r="H154" s="55">
        <v>134.25</v>
      </c>
      <c r="I154" s="55">
        <v>760.75</v>
      </c>
      <c r="J154" t="s">
        <v>874</v>
      </c>
      <c r="K154" t="s">
        <v>865</v>
      </c>
      <c r="L154" t="s">
        <v>840</v>
      </c>
      <c r="M154" t="s">
        <v>841</v>
      </c>
      <c r="N154" t="s">
        <v>866</v>
      </c>
      <c r="O154">
        <v>3</v>
      </c>
    </row>
    <row r="155" spans="2:15" x14ac:dyDescent="0.3">
      <c r="B155" t="s">
        <v>1019</v>
      </c>
      <c r="C155" t="s">
        <v>868</v>
      </c>
      <c r="D155" t="s">
        <v>869</v>
      </c>
      <c r="E155">
        <v>4</v>
      </c>
      <c r="F155" s="55">
        <v>3299</v>
      </c>
      <c r="G155" s="56">
        <v>0.1</v>
      </c>
      <c r="H155" s="55">
        <v>1319.6</v>
      </c>
      <c r="I155" s="55">
        <v>11876.4</v>
      </c>
      <c r="J155" t="s">
        <v>834</v>
      </c>
      <c r="K155" t="s">
        <v>846</v>
      </c>
      <c r="L155" t="s">
        <v>847</v>
      </c>
      <c r="M155" t="s">
        <v>829</v>
      </c>
      <c r="N155" t="s">
        <v>848</v>
      </c>
      <c r="O155">
        <v>5</v>
      </c>
    </row>
    <row r="156" spans="2:15" x14ac:dyDescent="0.3">
      <c r="B156" t="s">
        <v>1020</v>
      </c>
      <c r="C156" t="s">
        <v>882</v>
      </c>
      <c r="D156" t="s">
        <v>853</v>
      </c>
      <c r="E156">
        <v>4</v>
      </c>
      <c r="F156" s="55">
        <v>649</v>
      </c>
      <c r="G156" s="56">
        <v>0.1</v>
      </c>
      <c r="H156" s="55">
        <v>259.60000000000002</v>
      </c>
      <c r="I156" s="55">
        <v>2336.4</v>
      </c>
      <c r="J156" t="s">
        <v>891</v>
      </c>
      <c r="K156" t="s">
        <v>889</v>
      </c>
      <c r="L156" t="s">
        <v>740</v>
      </c>
      <c r="M156" t="s">
        <v>835</v>
      </c>
      <c r="N156" t="s">
        <v>855</v>
      </c>
      <c r="O156">
        <v>3</v>
      </c>
    </row>
    <row r="157" spans="2:15" x14ac:dyDescent="0.3">
      <c r="B157" t="s">
        <v>1021</v>
      </c>
      <c r="C157" t="s">
        <v>877</v>
      </c>
      <c r="D157" t="s">
        <v>825</v>
      </c>
      <c r="E157">
        <v>2</v>
      </c>
      <c r="F157" s="55">
        <v>599</v>
      </c>
      <c r="G157" s="56">
        <v>0.1</v>
      </c>
      <c r="H157" s="55">
        <v>119.8</v>
      </c>
      <c r="I157" s="55">
        <v>1078.2</v>
      </c>
      <c r="J157" t="s">
        <v>826</v>
      </c>
      <c r="K157" t="s">
        <v>865</v>
      </c>
      <c r="L157" t="s">
        <v>828</v>
      </c>
      <c r="M157" t="s">
        <v>854</v>
      </c>
      <c r="N157" t="s">
        <v>830</v>
      </c>
      <c r="O157">
        <v>3</v>
      </c>
    </row>
    <row r="158" spans="2:15" x14ac:dyDescent="0.3">
      <c r="B158" t="s">
        <v>1022</v>
      </c>
      <c r="C158" t="s">
        <v>882</v>
      </c>
      <c r="D158" t="s">
        <v>853</v>
      </c>
      <c r="E158">
        <v>1</v>
      </c>
      <c r="F158" s="55">
        <v>649</v>
      </c>
      <c r="G158" s="56">
        <v>0.15</v>
      </c>
      <c r="H158" s="55">
        <v>97.35</v>
      </c>
      <c r="I158" s="55">
        <v>551.65</v>
      </c>
      <c r="J158" t="s">
        <v>859</v>
      </c>
      <c r="K158" t="s">
        <v>889</v>
      </c>
      <c r="L158" t="s">
        <v>840</v>
      </c>
      <c r="M158" t="s">
        <v>835</v>
      </c>
      <c r="N158" t="s">
        <v>855</v>
      </c>
      <c r="O158">
        <v>2</v>
      </c>
    </row>
    <row r="159" spans="2:15" x14ac:dyDescent="0.3">
      <c r="B159" t="s">
        <v>1023</v>
      </c>
      <c r="C159" t="s">
        <v>887</v>
      </c>
      <c r="D159" t="s">
        <v>864</v>
      </c>
      <c r="E159">
        <v>2</v>
      </c>
      <c r="F159" s="55">
        <v>79</v>
      </c>
      <c r="G159" s="56">
        <v>0.15</v>
      </c>
      <c r="H159" s="55">
        <v>23.7</v>
      </c>
      <c r="I159" s="55">
        <v>134.30000000000001</v>
      </c>
      <c r="J159" t="s">
        <v>891</v>
      </c>
      <c r="K159" t="s">
        <v>880</v>
      </c>
      <c r="L159" t="s">
        <v>828</v>
      </c>
      <c r="M159" t="s">
        <v>835</v>
      </c>
      <c r="N159" t="s">
        <v>848</v>
      </c>
      <c r="O159">
        <v>5</v>
      </c>
    </row>
    <row r="160" spans="2:15" x14ac:dyDescent="0.3">
      <c r="B160" t="s">
        <v>1024</v>
      </c>
      <c r="C160" t="s">
        <v>930</v>
      </c>
      <c r="D160" t="s">
        <v>864</v>
      </c>
      <c r="E160">
        <v>1</v>
      </c>
      <c r="F160" s="55">
        <v>795</v>
      </c>
      <c r="G160" s="56">
        <v>0</v>
      </c>
      <c r="H160" s="55">
        <v>0</v>
      </c>
      <c r="I160" s="55">
        <v>795</v>
      </c>
      <c r="J160" t="s">
        <v>834</v>
      </c>
      <c r="K160" t="s">
        <v>889</v>
      </c>
      <c r="L160" t="s">
        <v>847</v>
      </c>
      <c r="M160" t="s">
        <v>835</v>
      </c>
      <c r="N160" t="s">
        <v>866</v>
      </c>
      <c r="O160">
        <v>5</v>
      </c>
    </row>
    <row r="161" spans="2:15" x14ac:dyDescent="0.3">
      <c r="B161" t="s">
        <v>1025</v>
      </c>
      <c r="C161" t="s">
        <v>932</v>
      </c>
      <c r="D161" t="s">
        <v>853</v>
      </c>
      <c r="E161">
        <v>10</v>
      </c>
      <c r="F161" s="55">
        <v>349</v>
      </c>
      <c r="G161" s="56">
        <v>0.15</v>
      </c>
      <c r="H161" s="55">
        <v>523.5</v>
      </c>
      <c r="I161" s="55">
        <v>2966.5</v>
      </c>
      <c r="J161" t="s">
        <v>859</v>
      </c>
      <c r="K161" t="s">
        <v>846</v>
      </c>
      <c r="L161" t="s">
        <v>847</v>
      </c>
      <c r="M161" t="s">
        <v>829</v>
      </c>
      <c r="N161" t="s">
        <v>830</v>
      </c>
      <c r="O161">
        <v>2</v>
      </c>
    </row>
    <row r="162" spans="2:15" x14ac:dyDescent="0.3">
      <c r="B162" t="s">
        <v>1026</v>
      </c>
      <c r="C162" t="s">
        <v>887</v>
      </c>
      <c r="D162" t="s">
        <v>864</v>
      </c>
      <c r="E162">
        <v>2</v>
      </c>
      <c r="F162" s="55">
        <v>79</v>
      </c>
      <c r="G162" s="56">
        <v>0</v>
      </c>
      <c r="H162" s="55">
        <v>0</v>
      </c>
      <c r="I162" s="55">
        <v>158</v>
      </c>
      <c r="J162" t="s">
        <v>838</v>
      </c>
      <c r="K162" t="s">
        <v>880</v>
      </c>
      <c r="L162" t="s">
        <v>828</v>
      </c>
      <c r="M162" t="s">
        <v>841</v>
      </c>
      <c r="N162" t="s">
        <v>848</v>
      </c>
      <c r="O162">
        <v>2</v>
      </c>
    </row>
    <row r="163" spans="2:15" x14ac:dyDescent="0.3">
      <c r="B163" t="s">
        <v>1027</v>
      </c>
      <c r="C163" t="s">
        <v>873</v>
      </c>
      <c r="D163" t="s">
        <v>858</v>
      </c>
      <c r="E163">
        <v>10</v>
      </c>
      <c r="F163" s="55">
        <v>1495</v>
      </c>
      <c r="G163" s="56">
        <v>0</v>
      </c>
      <c r="H163" s="55">
        <v>0</v>
      </c>
      <c r="I163" s="55">
        <v>14950</v>
      </c>
      <c r="J163" t="s">
        <v>826</v>
      </c>
      <c r="K163" t="s">
        <v>846</v>
      </c>
      <c r="L163" t="s">
        <v>740</v>
      </c>
      <c r="M163" t="s">
        <v>835</v>
      </c>
      <c r="N163" t="s">
        <v>848</v>
      </c>
      <c r="O163">
        <v>2</v>
      </c>
    </row>
    <row r="164" spans="2:15" x14ac:dyDescent="0.3">
      <c r="B164" t="s">
        <v>1028</v>
      </c>
      <c r="C164" t="s">
        <v>930</v>
      </c>
      <c r="D164" t="s">
        <v>864</v>
      </c>
      <c r="E164">
        <v>1</v>
      </c>
      <c r="F164" s="55">
        <v>795</v>
      </c>
      <c r="G164" s="56">
        <v>0</v>
      </c>
      <c r="H164" s="55">
        <v>0</v>
      </c>
      <c r="I164" s="55">
        <v>795</v>
      </c>
      <c r="J164" t="s">
        <v>859</v>
      </c>
      <c r="K164" t="s">
        <v>889</v>
      </c>
      <c r="L164" t="s">
        <v>847</v>
      </c>
      <c r="M164" t="s">
        <v>835</v>
      </c>
      <c r="N164" t="s">
        <v>866</v>
      </c>
      <c r="O164">
        <v>1</v>
      </c>
    </row>
    <row r="165" spans="2:15" x14ac:dyDescent="0.3">
      <c r="B165" t="s">
        <v>1029</v>
      </c>
      <c r="C165" t="s">
        <v>843</v>
      </c>
      <c r="D165" t="s">
        <v>844</v>
      </c>
      <c r="E165">
        <v>1</v>
      </c>
      <c r="F165" s="55">
        <v>199</v>
      </c>
      <c r="G165" s="56">
        <v>0</v>
      </c>
      <c r="H165" s="55">
        <v>0</v>
      </c>
      <c r="I165" s="55">
        <v>199</v>
      </c>
      <c r="J165" t="s">
        <v>845</v>
      </c>
      <c r="K165" t="s">
        <v>871</v>
      </c>
      <c r="L165" t="s">
        <v>847</v>
      </c>
      <c r="M165" t="s">
        <v>854</v>
      </c>
      <c r="N165" t="s">
        <v>848</v>
      </c>
      <c r="O165">
        <v>4</v>
      </c>
    </row>
    <row r="166" spans="2:15" x14ac:dyDescent="0.3">
      <c r="B166" t="s">
        <v>1030</v>
      </c>
      <c r="C166" t="s">
        <v>857</v>
      </c>
      <c r="D166" t="s">
        <v>858</v>
      </c>
      <c r="E166">
        <v>5</v>
      </c>
      <c r="F166" s="55">
        <v>2195</v>
      </c>
      <c r="G166" s="56">
        <v>0</v>
      </c>
      <c r="H166" s="55">
        <v>0</v>
      </c>
      <c r="I166" s="55">
        <v>10975</v>
      </c>
      <c r="J166" t="s">
        <v>834</v>
      </c>
      <c r="K166" t="s">
        <v>889</v>
      </c>
      <c r="L166" t="s">
        <v>740</v>
      </c>
      <c r="M166" t="s">
        <v>841</v>
      </c>
      <c r="N166" t="s">
        <v>855</v>
      </c>
      <c r="O166">
        <v>2</v>
      </c>
    </row>
    <row r="167" spans="2:15" x14ac:dyDescent="0.3">
      <c r="B167" t="s">
        <v>1031</v>
      </c>
      <c r="C167" t="s">
        <v>852</v>
      </c>
      <c r="D167" t="s">
        <v>853</v>
      </c>
      <c r="E167">
        <v>1</v>
      </c>
      <c r="F167" s="55">
        <v>249</v>
      </c>
      <c r="G167" s="56">
        <v>0</v>
      </c>
      <c r="H167" s="55">
        <v>0</v>
      </c>
      <c r="I167" s="55">
        <v>249</v>
      </c>
      <c r="J167" t="s">
        <v>891</v>
      </c>
      <c r="K167" t="s">
        <v>846</v>
      </c>
      <c r="L167" t="s">
        <v>740</v>
      </c>
      <c r="M167" t="s">
        <v>829</v>
      </c>
      <c r="N167" t="s">
        <v>855</v>
      </c>
      <c r="O167">
        <v>5</v>
      </c>
    </row>
    <row r="168" spans="2:15" x14ac:dyDescent="0.3">
      <c r="B168" t="s">
        <v>1032</v>
      </c>
      <c r="C168" t="s">
        <v>843</v>
      </c>
      <c r="D168" t="s">
        <v>844</v>
      </c>
      <c r="E168">
        <v>2</v>
      </c>
      <c r="F168" s="55">
        <v>199</v>
      </c>
      <c r="G168" s="56">
        <v>0.15</v>
      </c>
      <c r="H168" s="55">
        <v>59.7</v>
      </c>
      <c r="I168" s="55">
        <v>338.3</v>
      </c>
      <c r="J168" t="s">
        <v>826</v>
      </c>
      <c r="K168" t="s">
        <v>889</v>
      </c>
      <c r="L168" t="s">
        <v>828</v>
      </c>
      <c r="M168" t="s">
        <v>854</v>
      </c>
      <c r="N168" t="s">
        <v>848</v>
      </c>
      <c r="O168">
        <v>1</v>
      </c>
    </row>
    <row r="169" spans="2:15" x14ac:dyDescent="0.3">
      <c r="B169" t="s">
        <v>1033</v>
      </c>
      <c r="C169" t="s">
        <v>843</v>
      </c>
      <c r="D169" t="s">
        <v>844</v>
      </c>
      <c r="E169">
        <v>3</v>
      </c>
      <c r="F169" s="55">
        <v>199</v>
      </c>
      <c r="G169" s="56">
        <v>0</v>
      </c>
      <c r="H169" s="55">
        <v>0</v>
      </c>
      <c r="I169" s="55">
        <v>597</v>
      </c>
      <c r="J169" t="s">
        <v>850</v>
      </c>
      <c r="K169" t="s">
        <v>839</v>
      </c>
      <c r="L169" t="s">
        <v>840</v>
      </c>
      <c r="M169" t="s">
        <v>829</v>
      </c>
      <c r="N169" t="s">
        <v>848</v>
      </c>
      <c r="O169">
        <v>5</v>
      </c>
    </row>
    <row r="170" spans="2:15" x14ac:dyDescent="0.3">
      <c r="B170" t="s">
        <v>1034</v>
      </c>
      <c r="C170" t="s">
        <v>852</v>
      </c>
      <c r="D170" t="s">
        <v>853</v>
      </c>
      <c r="E170">
        <v>2</v>
      </c>
      <c r="F170" s="55">
        <v>249</v>
      </c>
      <c r="G170" s="56">
        <v>0</v>
      </c>
      <c r="H170" s="55">
        <v>0</v>
      </c>
      <c r="I170" s="55">
        <v>498</v>
      </c>
      <c r="J170" t="s">
        <v>834</v>
      </c>
      <c r="K170" t="s">
        <v>865</v>
      </c>
      <c r="L170" t="s">
        <v>740</v>
      </c>
      <c r="M170" t="s">
        <v>829</v>
      </c>
      <c r="N170" t="s">
        <v>855</v>
      </c>
      <c r="O170">
        <v>1</v>
      </c>
    </row>
    <row r="171" spans="2:15" x14ac:dyDescent="0.3">
      <c r="B171" t="s">
        <v>1035</v>
      </c>
      <c r="C171" t="s">
        <v>930</v>
      </c>
      <c r="D171" t="s">
        <v>864</v>
      </c>
      <c r="E171">
        <v>6</v>
      </c>
      <c r="F171" s="55">
        <v>795</v>
      </c>
      <c r="G171" s="56">
        <v>0.05</v>
      </c>
      <c r="H171" s="55">
        <v>238.5</v>
      </c>
      <c r="I171" s="55">
        <v>4531.5</v>
      </c>
      <c r="J171" t="s">
        <v>859</v>
      </c>
      <c r="K171" t="s">
        <v>889</v>
      </c>
      <c r="L171" t="s">
        <v>828</v>
      </c>
      <c r="M171" t="s">
        <v>854</v>
      </c>
      <c r="N171" t="s">
        <v>866</v>
      </c>
      <c r="O171">
        <v>4</v>
      </c>
    </row>
    <row r="172" spans="2:15" x14ac:dyDescent="0.3">
      <c r="B172" t="s">
        <v>1036</v>
      </c>
      <c r="C172" t="s">
        <v>882</v>
      </c>
      <c r="D172" t="s">
        <v>853</v>
      </c>
      <c r="E172">
        <v>2</v>
      </c>
      <c r="F172" s="55">
        <v>649</v>
      </c>
      <c r="G172" s="56">
        <v>0.15</v>
      </c>
      <c r="H172" s="55">
        <v>194.7</v>
      </c>
      <c r="I172" s="55">
        <v>1103.3</v>
      </c>
      <c r="J172" t="s">
        <v>891</v>
      </c>
      <c r="K172" t="s">
        <v>889</v>
      </c>
      <c r="L172" t="s">
        <v>740</v>
      </c>
      <c r="M172" t="s">
        <v>835</v>
      </c>
      <c r="N172" t="s">
        <v>855</v>
      </c>
      <c r="O172">
        <v>2</v>
      </c>
    </row>
    <row r="173" spans="2:15" x14ac:dyDescent="0.3">
      <c r="B173" t="s">
        <v>1037</v>
      </c>
      <c r="C173" t="s">
        <v>861</v>
      </c>
      <c r="D173" t="s">
        <v>825</v>
      </c>
      <c r="E173">
        <v>3</v>
      </c>
      <c r="F173" s="55">
        <v>2499</v>
      </c>
      <c r="G173" s="56">
        <v>0</v>
      </c>
      <c r="H173" s="55">
        <v>0</v>
      </c>
      <c r="I173" s="55">
        <v>7497</v>
      </c>
      <c r="J173" t="s">
        <v>874</v>
      </c>
      <c r="K173" t="s">
        <v>827</v>
      </c>
      <c r="L173" t="s">
        <v>828</v>
      </c>
      <c r="M173" t="s">
        <v>841</v>
      </c>
      <c r="N173" t="s">
        <v>836</v>
      </c>
      <c r="O173">
        <v>3</v>
      </c>
    </row>
    <row r="174" spans="2:15" x14ac:dyDescent="0.3">
      <c r="B174" t="s">
        <v>1038</v>
      </c>
      <c r="C174" t="s">
        <v>882</v>
      </c>
      <c r="D174" t="s">
        <v>853</v>
      </c>
      <c r="E174">
        <v>3</v>
      </c>
      <c r="F174" s="55">
        <v>649</v>
      </c>
      <c r="G174" s="56">
        <v>0</v>
      </c>
      <c r="H174" s="55">
        <v>0</v>
      </c>
      <c r="I174" s="55">
        <v>1947</v>
      </c>
      <c r="J174" t="s">
        <v>838</v>
      </c>
      <c r="K174" t="s">
        <v>880</v>
      </c>
      <c r="L174" t="s">
        <v>847</v>
      </c>
      <c r="M174" t="s">
        <v>841</v>
      </c>
      <c r="N174" t="s">
        <v>855</v>
      </c>
      <c r="O174">
        <v>3</v>
      </c>
    </row>
    <row r="175" spans="2:15" x14ac:dyDescent="0.3">
      <c r="B175" t="s">
        <v>1039</v>
      </c>
      <c r="C175" t="s">
        <v>843</v>
      </c>
      <c r="D175" t="s">
        <v>844</v>
      </c>
      <c r="E175">
        <v>1</v>
      </c>
      <c r="F175" s="55">
        <v>199</v>
      </c>
      <c r="G175" s="56">
        <v>0.05</v>
      </c>
      <c r="H175" s="55">
        <v>9.9499999999999993</v>
      </c>
      <c r="I175" s="55">
        <v>189.05</v>
      </c>
      <c r="J175" t="s">
        <v>874</v>
      </c>
      <c r="K175" t="s">
        <v>880</v>
      </c>
      <c r="L175" t="s">
        <v>740</v>
      </c>
      <c r="M175" t="s">
        <v>835</v>
      </c>
      <c r="N175" t="s">
        <v>848</v>
      </c>
      <c r="O175">
        <v>4</v>
      </c>
    </row>
    <row r="176" spans="2:15" x14ac:dyDescent="0.3">
      <c r="B176" t="s">
        <v>1040</v>
      </c>
      <c r="C176" t="s">
        <v>824</v>
      </c>
      <c r="D176" t="s">
        <v>825</v>
      </c>
      <c r="E176">
        <v>1</v>
      </c>
      <c r="F176" s="55">
        <v>1295</v>
      </c>
      <c r="G176" s="56">
        <v>0</v>
      </c>
      <c r="H176" s="55">
        <v>0</v>
      </c>
      <c r="I176" s="55">
        <v>1295</v>
      </c>
      <c r="J176" t="s">
        <v>826</v>
      </c>
      <c r="K176" t="s">
        <v>880</v>
      </c>
      <c r="L176" t="s">
        <v>840</v>
      </c>
      <c r="M176" t="s">
        <v>829</v>
      </c>
      <c r="N176" t="s">
        <v>830</v>
      </c>
      <c r="O176">
        <v>1</v>
      </c>
    </row>
    <row r="177" spans="2:15" x14ac:dyDescent="0.3">
      <c r="B177" t="s">
        <v>1041</v>
      </c>
      <c r="C177" t="s">
        <v>930</v>
      </c>
      <c r="D177" t="s">
        <v>864</v>
      </c>
      <c r="E177">
        <v>2</v>
      </c>
      <c r="F177" s="55">
        <v>795</v>
      </c>
      <c r="G177" s="56">
        <v>0</v>
      </c>
      <c r="H177" s="55">
        <v>0</v>
      </c>
      <c r="I177" s="55">
        <v>1590</v>
      </c>
      <c r="J177" t="s">
        <v>850</v>
      </c>
      <c r="K177" t="s">
        <v>839</v>
      </c>
      <c r="L177" t="s">
        <v>847</v>
      </c>
      <c r="M177" t="s">
        <v>841</v>
      </c>
      <c r="N177" t="s">
        <v>866</v>
      </c>
      <c r="O177">
        <v>1</v>
      </c>
    </row>
    <row r="178" spans="2:15" x14ac:dyDescent="0.3">
      <c r="B178" t="s">
        <v>1042</v>
      </c>
      <c r="C178" t="s">
        <v>824</v>
      </c>
      <c r="D178" t="s">
        <v>825</v>
      </c>
      <c r="E178">
        <v>2</v>
      </c>
      <c r="F178" s="55">
        <v>1295</v>
      </c>
      <c r="G178" s="56">
        <v>0.05</v>
      </c>
      <c r="H178" s="55">
        <v>129.5</v>
      </c>
      <c r="I178" s="55">
        <v>2460.5</v>
      </c>
      <c r="J178" t="s">
        <v>826</v>
      </c>
      <c r="K178" t="s">
        <v>880</v>
      </c>
      <c r="L178" t="s">
        <v>740</v>
      </c>
      <c r="M178" t="s">
        <v>835</v>
      </c>
      <c r="N178" t="s">
        <v>830</v>
      </c>
      <c r="O178">
        <v>2</v>
      </c>
    </row>
    <row r="179" spans="2:15" x14ac:dyDescent="0.3">
      <c r="B179" t="s">
        <v>1043</v>
      </c>
      <c r="C179" t="s">
        <v>832</v>
      </c>
      <c r="D179" t="s">
        <v>833</v>
      </c>
      <c r="E179">
        <v>1</v>
      </c>
      <c r="F179" s="55">
        <v>399</v>
      </c>
      <c r="G179" s="56">
        <v>0.1</v>
      </c>
      <c r="H179" s="55">
        <v>39.9</v>
      </c>
      <c r="I179" s="55">
        <v>359.1</v>
      </c>
      <c r="J179" t="s">
        <v>891</v>
      </c>
      <c r="K179" t="s">
        <v>889</v>
      </c>
      <c r="L179" t="s">
        <v>840</v>
      </c>
      <c r="M179" t="s">
        <v>829</v>
      </c>
      <c r="N179" t="s">
        <v>836</v>
      </c>
      <c r="O179">
        <v>4</v>
      </c>
    </row>
    <row r="180" spans="2:15" x14ac:dyDescent="0.3">
      <c r="B180" t="s">
        <v>1044</v>
      </c>
      <c r="C180" t="s">
        <v>932</v>
      </c>
      <c r="D180" t="s">
        <v>853</v>
      </c>
      <c r="E180">
        <v>1</v>
      </c>
      <c r="F180" s="55">
        <v>349</v>
      </c>
      <c r="G180" s="56">
        <v>0.05</v>
      </c>
      <c r="H180" s="55">
        <v>17.45</v>
      </c>
      <c r="I180" s="55">
        <v>331.55</v>
      </c>
      <c r="J180" t="s">
        <v>874</v>
      </c>
      <c r="K180" t="s">
        <v>889</v>
      </c>
      <c r="L180" t="s">
        <v>740</v>
      </c>
      <c r="M180" t="s">
        <v>835</v>
      </c>
      <c r="N180" t="s">
        <v>830</v>
      </c>
      <c r="O180">
        <v>3</v>
      </c>
    </row>
    <row r="181" spans="2:15" x14ac:dyDescent="0.3">
      <c r="B181" t="s">
        <v>1045</v>
      </c>
      <c r="C181" t="s">
        <v>824</v>
      </c>
      <c r="D181" t="s">
        <v>825</v>
      </c>
      <c r="E181">
        <v>2</v>
      </c>
      <c r="F181" s="55">
        <v>1295</v>
      </c>
      <c r="G181" s="56">
        <v>0.15</v>
      </c>
      <c r="H181" s="55">
        <v>388.5</v>
      </c>
      <c r="I181" s="55">
        <v>2201.5</v>
      </c>
      <c r="J181" t="s">
        <v>874</v>
      </c>
      <c r="K181" t="s">
        <v>827</v>
      </c>
      <c r="L181" t="s">
        <v>740</v>
      </c>
      <c r="M181" t="s">
        <v>835</v>
      </c>
      <c r="N181" t="s">
        <v>830</v>
      </c>
      <c r="O181">
        <v>5</v>
      </c>
    </row>
    <row r="182" spans="2:15" x14ac:dyDescent="0.3">
      <c r="B182" t="s">
        <v>1046</v>
      </c>
      <c r="C182" t="s">
        <v>882</v>
      </c>
      <c r="D182" t="s">
        <v>853</v>
      </c>
      <c r="E182">
        <v>1</v>
      </c>
      <c r="F182" s="55">
        <v>649</v>
      </c>
      <c r="G182" s="56">
        <v>0.1</v>
      </c>
      <c r="H182" s="55">
        <v>64.900000000000006</v>
      </c>
      <c r="I182" s="55">
        <v>584.1</v>
      </c>
      <c r="J182" t="s">
        <v>859</v>
      </c>
      <c r="K182" t="s">
        <v>889</v>
      </c>
      <c r="L182" t="s">
        <v>828</v>
      </c>
      <c r="M182" t="s">
        <v>835</v>
      </c>
      <c r="N182" t="s">
        <v>855</v>
      </c>
      <c r="O182">
        <v>4</v>
      </c>
    </row>
    <row r="183" spans="2:15" x14ac:dyDescent="0.3">
      <c r="B183" t="s">
        <v>1047</v>
      </c>
      <c r="C183" t="s">
        <v>932</v>
      </c>
      <c r="D183" t="s">
        <v>853</v>
      </c>
      <c r="E183">
        <v>1</v>
      </c>
      <c r="F183" s="55">
        <v>349</v>
      </c>
      <c r="G183" s="56">
        <v>0</v>
      </c>
      <c r="H183" s="55">
        <v>0</v>
      </c>
      <c r="I183" s="55">
        <v>349</v>
      </c>
      <c r="J183" t="s">
        <v>859</v>
      </c>
      <c r="K183" t="s">
        <v>871</v>
      </c>
      <c r="L183" t="s">
        <v>840</v>
      </c>
      <c r="M183" t="s">
        <v>835</v>
      </c>
      <c r="N183" t="s">
        <v>830</v>
      </c>
      <c r="O183">
        <v>4</v>
      </c>
    </row>
    <row r="184" spans="2:15" x14ac:dyDescent="0.3">
      <c r="B184" t="s">
        <v>1048</v>
      </c>
      <c r="C184" t="s">
        <v>843</v>
      </c>
      <c r="D184" t="s">
        <v>844</v>
      </c>
      <c r="E184">
        <v>3</v>
      </c>
      <c r="F184" s="55">
        <v>199</v>
      </c>
      <c r="G184" s="56">
        <v>0.05</v>
      </c>
      <c r="H184" s="55">
        <v>29.85</v>
      </c>
      <c r="I184" s="55">
        <v>567.15</v>
      </c>
      <c r="J184" t="s">
        <v>826</v>
      </c>
      <c r="K184" t="s">
        <v>827</v>
      </c>
      <c r="L184" t="s">
        <v>740</v>
      </c>
      <c r="M184" t="s">
        <v>841</v>
      </c>
      <c r="N184" t="s">
        <v>848</v>
      </c>
      <c r="O184">
        <v>3</v>
      </c>
    </row>
    <row r="185" spans="2:15" x14ac:dyDescent="0.3">
      <c r="B185" t="s">
        <v>1049</v>
      </c>
      <c r="C185" t="s">
        <v>824</v>
      </c>
      <c r="D185" t="s">
        <v>825</v>
      </c>
      <c r="E185">
        <v>3</v>
      </c>
      <c r="F185" s="55">
        <v>1295</v>
      </c>
      <c r="G185" s="56">
        <v>0.1</v>
      </c>
      <c r="H185" s="55">
        <v>388.5</v>
      </c>
      <c r="I185" s="55">
        <v>3496.5</v>
      </c>
      <c r="J185" t="s">
        <v>859</v>
      </c>
      <c r="K185" t="s">
        <v>880</v>
      </c>
      <c r="L185" t="s">
        <v>740</v>
      </c>
      <c r="M185" t="s">
        <v>835</v>
      </c>
      <c r="N185" t="s">
        <v>830</v>
      </c>
      <c r="O185">
        <v>1</v>
      </c>
    </row>
    <row r="186" spans="2:15" x14ac:dyDescent="0.3">
      <c r="B186" t="s">
        <v>1050</v>
      </c>
      <c r="C186" t="s">
        <v>884</v>
      </c>
      <c r="D186" t="s">
        <v>844</v>
      </c>
      <c r="E186">
        <v>1</v>
      </c>
      <c r="F186" s="55">
        <v>895</v>
      </c>
      <c r="G186" s="56">
        <v>0</v>
      </c>
      <c r="H186" s="55">
        <v>0</v>
      </c>
      <c r="I186" s="55">
        <v>895</v>
      </c>
      <c r="J186" t="s">
        <v>859</v>
      </c>
      <c r="K186" t="s">
        <v>839</v>
      </c>
      <c r="L186" t="s">
        <v>840</v>
      </c>
      <c r="M186" t="s">
        <v>854</v>
      </c>
      <c r="N186" t="s">
        <v>866</v>
      </c>
      <c r="O186">
        <v>3</v>
      </c>
    </row>
    <row r="187" spans="2:15" x14ac:dyDescent="0.3">
      <c r="B187" t="s">
        <v>1051</v>
      </c>
      <c r="C187" t="s">
        <v>852</v>
      </c>
      <c r="D187" t="s">
        <v>853</v>
      </c>
      <c r="E187">
        <v>3</v>
      </c>
      <c r="F187" s="55">
        <v>249</v>
      </c>
      <c r="G187" s="56">
        <v>0.1</v>
      </c>
      <c r="H187" s="55">
        <v>74.7</v>
      </c>
      <c r="I187" s="55">
        <v>672.3</v>
      </c>
      <c r="J187" t="s">
        <v>845</v>
      </c>
      <c r="K187" t="s">
        <v>865</v>
      </c>
      <c r="L187" t="s">
        <v>828</v>
      </c>
      <c r="M187" t="s">
        <v>829</v>
      </c>
      <c r="N187" t="s">
        <v>855</v>
      </c>
      <c r="O187">
        <v>4</v>
      </c>
    </row>
    <row r="188" spans="2:15" x14ac:dyDescent="0.3">
      <c r="B188" t="s">
        <v>1052</v>
      </c>
      <c r="C188" t="s">
        <v>884</v>
      </c>
      <c r="D188" t="s">
        <v>844</v>
      </c>
      <c r="E188">
        <v>1</v>
      </c>
      <c r="F188" s="55">
        <v>895</v>
      </c>
      <c r="G188" s="56">
        <v>0.15</v>
      </c>
      <c r="H188" s="55">
        <v>134.25</v>
      </c>
      <c r="I188" s="55">
        <v>760.75</v>
      </c>
      <c r="J188" t="s">
        <v>838</v>
      </c>
      <c r="K188" t="s">
        <v>865</v>
      </c>
      <c r="L188" t="s">
        <v>828</v>
      </c>
      <c r="M188" t="s">
        <v>854</v>
      </c>
      <c r="N188" t="s">
        <v>866</v>
      </c>
      <c r="O188">
        <v>2</v>
      </c>
    </row>
    <row r="189" spans="2:15" x14ac:dyDescent="0.3">
      <c r="B189" t="s">
        <v>1053</v>
      </c>
      <c r="C189" t="s">
        <v>882</v>
      </c>
      <c r="D189" t="s">
        <v>853</v>
      </c>
      <c r="E189">
        <v>2</v>
      </c>
      <c r="F189" s="55">
        <v>649</v>
      </c>
      <c r="G189" s="56">
        <v>0.1</v>
      </c>
      <c r="H189" s="55">
        <v>129.80000000000001</v>
      </c>
      <c r="I189" s="55">
        <v>1168.2</v>
      </c>
      <c r="J189" t="s">
        <v>838</v>
      </c>
      <c r="K189" t="s">
        <v>846</v>
      </c>
      <c r="L189" t="s">
        <v>840</v>
      </c>
      <c r="M189" t="s">
        <v>835</v>
      </c>
      <c r="N189" t="s">
        <v>855</v>
      </c>
      <c r="O189">
        <v>2</v>
      </c>
    </row>
    <row r="190" spans="2:15" x14ac:dyDescent="0.3">
      <c r="B190" t="s">
        <v>1054</v>
      </c>
      <c r="C190" t="s">
        <v>873</v>
      </c>
      <c r="D190" t="s">
        <v>858</v>
      </c>
      <c r="E190">
        <v>2</v>
      </c>
      <c r="F190" s="55">
        <v>1495</v>
      </c>
      <c r="G190" s="56">
        <v>0</v>
      </c>
      <c r="H190" s="55">
        <v>0</v>
      </c>
      <c r="I190" s="55">
        <v>2990</v>
      </c>
      <c r="J190" t="s">
        <v>845</v>
      </c>
      <c r="K190" t="s">
        <v>827</v>
      </c>
      <c r="L190" t="s">
        <v>840</v>
      </c>
      <c r="M190" t="s">
        <v>829</v>
      </c>
      <c r="N190" t="s">
        <v>848</v>
      </c>
      <c r="O190">
        <v>5</v>
      </c>
    </row>
    <row r="191" spans="2:15" x14ac:dyDescent="0.3">
      <c r="B191" t="s">
        <v>1055</v>
      </c>
      <c r="C191" t="s">
        <v>932</v>
      </c>
      <c r="D191" t="s">
        <v>853</v>
      </c>
      <c r="E191">
        <v>1</v>
      </c>
      <c r="F191" s="55">
        <v>349</v>
      </c>
      <c r="G191" s="56">
        <v>0.1</v>
      </c>
      <c r="H191" s="55">
        <v>34.9</v>
      </c>
      <c r="I191" s="55">
        <v>314.10000000000002</v>
      </c>
      <c r="J191" t="s">
        <v>850</v>
      </c>
      <c r="K191" t="s">
        <v>889</v>
      </c>
      <c r="L191" t="s">
        <v>740</v>
      </c>
      <c r="M191" t="s">
        <v>835</v>
      </c>
      <c r="N191" t="s">
        <v>830</v>
      </c>
      <c r="O191">
        <v>2</v>
      </c>
    </row>
    <row r="192" spans="2:15" x14ac:dyDescent="0.3">
      <c r="B192" t="s">
        <v>1056</v>
      </c>
      <c r="C192" t="s">
        <v>877</v>
      </c>
      <c r="D192" t="s">
        <v>825</v>
      </c>
      <c r="E192">
        <v>1</v>
      </c>
      <c r="F192" s="55">
        <v>599</v>
      </c>
      <c r="G192" s="56">
        <v>0.05</v>
      </c>
      <c r="H192" s="55">
        <v>29.95</v>
      </c>
      <c r="I192" s="55">
        <v>569.04999999999995</v>
      </c>
      <c r="J192" t="s">
        <v>891</v>
      </c>
      <c r="K192" t="s">
        <v>880</v>
      </c>
      <c r="L192" t="s">
        <v>847</v>
      </c>
      <c r="M192" t="s">
        <v>835</v>
      </c>
      <c r="N192" t="s">
        <v>830</v>
      </c>
      <c r="O192">
        <v>3</v>
      </c>
    </row>
    <row r="193" spans="2:15" x14ac:dyDescent="0.3">
      <c r="B193" t="s">
        <v>1057</v>
      </c>
      <c r="C193" t="s">
        <v>824</v>
      </c>
      <c r="D193" t="s">
        <v>825</v>
      </c>
      <c r="E193">
        <v>3</v>
      </c>
      <c r="F193" s="55">
        <v>1295</v>
      </c>
      <c r="G193" s="56">
        <v>0.1</v>
      </c>
      <c r="H193" s="55">
        <v>388.5</v>
      </c>
      <c r="I193" s="55">
        <v>3496.5</v>
      </c>
      <c r="J193" t="s">
        <v>845</v>
      </c>
      <c r="K193" t="s">
        <v>889</v>
      </c>
      <c r="L193" t="s">
        <v>840</v>
      </c>
      <c r="M193" t="s">
        <v>835</v>
      </c>
      <c r="N193" t="s">
        <v>830</v>
      </c>
      <c r="O193">
        <v>2</v>
      </c>
    </row>
    <row r="194" spans="2:15" x14ac:dyDescent="0.3">
      <c r="B194" t="s">
        <v>1058</v>
      </c>
      <c r="C194" t="s">
        <v>863</v>
      </c>
      <c r="D194" t="s">
        <v>864</v>
      </c>
      <c r="E194">
        <v>1</v>
      </c>
      <c r="F194" s="55">
        <v>149.5</v>
      </c>
      <c r="G194" s="56">
        <v>0.05</v>
      </c>
      <c r="H194" s="55">
        <v>7.48</v>
      </c>
      <c r="I194" s="55">
        <v>142.03</v>
      </c>
      <c r="J194" t="s">
        <v>874</v>
      </c>
      <c r="K194" t="s">
        <v>871</v>
      </c>
      <c r="L194" t="s">
        <v>828</v>
      </c>
      <c r="M194" t="s">
        <v>841</v>
      </c>
      <c r="N194" t="s">
        <v>866</v>
      </c>
      <c r="O194">
        <v>3</v>
      </c>
    </row>
    <row r="195" spans="2:15" x14ac:dyDescent="0.3">
      <c r="B195" t="s">
        <v>1059</v>
      </c>
      <c r="C195" t="s">
        <v>863</v>
      </c>
      <c r="D195" t="s">
        <v>864</v>
      </c>
      <c r="E195">
        <v>1</v>
      </c>
      <c r="F195" s="55">
        <v>149.5</v>
      </c>
      <c r="G195" s="56">
        <v>0</v>
      </c>
      <c r="H195" s="55">
        <v>0</v>
      </c>
      <c r="I195" s="55">
        <v>149.5</v>
      </c>
      <c r="J195" t="s">
        <v>859</v>
      </c>
      <c r="K195" t="s">
        <v>871</v>
      </c>
      <c r="L195" t="s">
        <v>828</v>
      </c>
      <c r="M195" t="s">
        <v>829</v>
      </c>
      <c r="N195" t="s">
        <v>866</v>
      </c>
      <c r="O195">
        <v>4</v>
      </c>
    </row>
    <row r="196" spans="2:15" x14ac:dyDescent="0.3">
      <c r="B196" t="s">
        <v>1060</v>
      </c>
      <c r="C196" t="s">
        <v>843</v>
      </c>
      <c r="D196" t="s">
        <v>844</v>
      </c>
      <c r="E196">
        <v>4</v>
      </c>
      <c r="F196" s="55">
        <v>199</v>
      </c>
      <c r="G196" s="56">
        <v>0.1</v>
      </c>
      <c r="H196" s="55">
        <v>79.599999999999994</v>
      </c>
      <c r="I196" s="55">
        <v>716.4</v>
      </c>
      <c r="J196" t="s">
        <v>874</v>
      </c>
      <c r="K196" t="s">
        <v>846</v>
      </c>
      <c r="L196" t="s">
        <v>740</v>
      </c>
      <c r="M196" t="s">
        <v>841</v>
      </c>
      <c r="N196" t="s">
        <v>848</v>
      </c>
      <c r="O196">
        <v>5</v>
      </c>
    </row>
    <row r="197" spans="2:15" x14ac:dyDescent="0.3">
      <c r="B197" t="s">
        <v>1061</v>
      </c>
      <c r="C197" t="s">
        <v>932</v>
      </c>
      <c r="D197" t="s">
        <v>853</v>
      </c>
      <c r="E197">
        <v>3</v>
      </c>
      <c r="F197" s="55">
        <v>349</v>
      </c>
      <c r="G197" s="56">
        <v>0.1</v>
      </c>
      <c r="H197" s="55">
        <v>104.7</v>
      </c>
      <c r="I197" s="55">
        <v>942.3</v>
      </c>
      <c r="J197" t="s">
        <v>891</v>
      </c>
      <c r="K197" t="s">
        <v>889</v>
      </c>
      <c r="L197" t="s">
        <v>740</v>
      </c>
      <c r="M197" t="s">
        <v>829</v>
      </c>
      <c r="N197" t="s">
        <v>830</v>
      </c>
      <c r="O197">
        <v>4</v>
      </c>
    </row>
    <row r="198" spans="2:15" x14ac:dyDescent="0.3">
      <c r="B198" t="s">
        <v>1062</v>
      </c>
      <c r="C198" t="s">
        <v>877</v>
      </c>
      <c r="D198" t="s">
        <v>825</v>
      </c>
      <c r="E198">
        <v>3</v>
      </c>
      <c r="F198" s="55">
        <v>599</v>
      </c>
      <c r="G198" s="56">
        <v>0</v>
      </c>
      <c r="H198" s="55">
        <v>0</v>
      </c>
      <c r="I198" s="55">
        <v>1797</v>
      </c>
      <c r="J198" t="s">
        <v>826</v>
      </c>
      <c r="K198" t="s">
        <v>865</v>
      </c>
      <c r="L198" t="s">
        <v>740</v>
      </c>
      <c r="M198" t="s">
        <v>835</v>
      </c>
      <c r="N198" t="s">
        <v>830</v>
      </c>
      <c r="O198">
        <v>5</v>
      </c>
    </row>
    <row r="199" spans="2:15" x14ac:dyDescent="0.3">
      <c r="B199" t="s">
        <v>1063</v>
      </c>
      <c r="C199" t="s">
        <v>857</v>
      </c>
      <c r="D199" t="s">
        <v>858</v>
      </c>
      <c r="E199">
        <v>2</v>
      </c>
      <c r="F199" s="55">
        <v>2195</v>
      </c>
      <c r="G199" s="56">
        <v>0</v>
      </c>
      <c r="H199" s="55">
        <v>0</v>
      </c>
      <c r="I199" s="55">
        <v>4390</v>
      </c>
      <c r="J199" t="s">
        <v>845</v>
      </c>
      <c r="K199" t="s">
        <v>846</v>
      </c>
      <c r="L199" t="s">
        <v>847</v>
      </c>
      <c r="M199" t="s">
        <v>835</v>
      </c>
      <c r="N199" t="s">
        <v>855</v>
      </c>
      <c r="O199">
        <v>1</v>
      </c>
    </row>
    <row r="200" spans="2:15" x14ac:dyDescent="0.3">
      <c r="B200" t="s">
        <v>1064</v>
      </c>
      <c r="C200" t="s">
        <v>852</v>
      </c>
      <c r="D200" t="s">
        <v>853</v>
      </c>
      <c r="E200">
        <v>1</v>
      </c>
      <c r="F200" s="55">
        <v>249</v>
      </c>
      <c r="G200" s="56">
        <v>0.05</v>
      </c>
      <c r="H200" s="55">
        <v>12.45</v>
      </c>
      <c r="I200" s="55">
        <v>236.55</v>
      </c>
      <c r="J200" t="s">
        <v>859</v>
      </c>
      <c r="K200" t="s">
        <v>871</v>
      </c>
      <c r="L200" t="s">
        <v>840</v>
      </c>
      <c r="M200" t="s">
        <v>841</v>
      </c>
      <c r="N200" t="s">
        <v>855</v>
      </c>
      <c r="O200">
        <v>2</v>
      </c>
    </row>
    <row r="201" spans="2:15" x14ac:dyDescent="0.3">
      <c r="B201" t="s">
        <v>1065</v>
      </c>
      <c r="C201" t="s">
        <v>882</v>
      </c>
      <c r="D201" t="s">
        <v>853</v>
      </c>
      <c r="E201">
        <v>6</v>
      </c>
      <c r="F201" s="55">
        <v>649</v>
      </c>
      <c r="G201" s="56">
        <v>0</v>
      </c>
      <c r="H201" s="55">
        <v>0</v>
      </c>
      <c r="I201" s="55">
        <v>3894</v>
      </c>
      <c r="J201" t="s">
        <v>891</v>
      </c>
      <c r="K201" t="s">
        <v>871</v>
      </c>
      <c r="L201" t="s">
        <v>840</v>
      </c>
      <c r="M201" t="s">
        <v>854</v>
      </c>
      <c r="N201" t="s">
        <v>855</v>
      </c>
      <c r="O201">
        <v>3</v>
      </c>
    </row>
    <row r="202" spans="2:15" x14ac:dyDescent="0.3">
      <c r="B202" t="s">
        <v>1066</v>
      </c>
      <c r="C202" t="s">
        <v>932</v>
      </c>
      <c r="D202" t="s">
        <v>853</v>
      </c>
      <c r="E202">
        <v>1</v>
      </c>
      <c r="F202" s="55">
        <v>349</v>
      </c>
      <c r="G202" s="56">
        <v>0</v>
      </c>
      <c r="H202" s="55">
        <v>0</v>
      </c>
      <c r="I202" s="55">
        <v>349</v>
      </c>
      <c r="J202" t="s">
        <v>845</v>
      </c>
      <c r="K202" t="s">
        <v>889</v>
      </c>
      <c r="L202" t="s">
        <v>847</v>
      </c>
      <c r="M202" t="s">
        <v>835</v>
      </c>
      <c r="N202" t="s">
        <v>830</v>
      </c>
      <c r="O202">
        <v>2</v>
      </c>
    </row>
    <row r="203" spans="2:15" x14ac:dyDescent="0.3">
      <c r="B203" t="s">
        <v>1067</v>
      </c>
      <c r="C203" t="s">
        <v>824</v>
      </c>
      <c r="D203" t="s">
        <v>825</v>
      </c>
      <c r="E203">
        <v>1</v>
      </c>
      <c r="F203" s="55">
        <v>1295</v>
      </c>
      <c r="G203" s="56">
        <v>0.05</v>
      </c>
      <c r="H203" s="55">
        <v>64.75</v>
      </c>
      <c r="I203" s="55">
        <v>1230.25</v>
      </c>
      <c r="J203" t="s">
        <v>850</v>
      </c>
      <c r="K203" t="s">
        <v>889</v>
      </c>
      <c r="L203" t="s">
        <v>828</v>
      </c>
      <c r="M203" t="s">
        <v>829</v>
      </c>
      <c r="N203" t="s">
        <v>830</v>
      </c>
      <c r="O203">
        <v>2</v>
      </c>
    </row>
    <row r="204" spans="2:15" x14ac:dyDescent="0.3">
      <c r="B204" t="s">
        <v>1068</v>
      </c>
      <c r="C204" t="s">
        <v>930</v>
      </c>
      <c r="D204" t="s">
        <v>864</v>
      </c>
      <c r="E204">
        <v>2</v>
      </c>
      <c r="F204" s="55">
        <v>795</v>
      </c>
      <c r="G204" s="56">
        <v>0</v>
      </c>
      <c r="H204" s="55">
        <v>0</v>
      </c>
      <c r="I204" s="55">
        <v>1590</v>
      </c>
      <c r="J204" t="s">
        <v>874</v>
      </c>
      <c r="K204" t="s">
        <v>880</v>
      </c>
      <c r="L204" t="s">
        <v>828</v>
      </c>
      <c r="M204" t="s">
        <v>854</v>
      </c>
      <c r="N204" t="s">
        <v>866</v>
      </c>
      <c r="O204">
        <v>1</v>
      </c>
    </row>
    <row r="205" spans="2:15" x14ac:dyDescent="0.3">
      <c r="B205" t="s">
        <v>1069</v>
      </c>
      <c r="C205" t="s">
        <v>873</v>
      </c>
      <c r="D205" t="s">
        <v>858</v>
      </c>
      <c r="E205">
        <v>2</v>
      </c>
      <c r="F205" s="55">
        <v>1495</v>
      </c>
      <c r="G205" s="56">
        <v>0</v>
      </c>
      <c r="H205" s="55">
        <v>0</v>
      </c>
      <c r="I205" s="55">
        <v>2990</v>
      </c>
      <c r="J205" t="s">
        <v>826</v>
      </c>
      <c r="K205" t="s">
        <v>889</v>
      </c>
      <c r="L205" t="s">
        <v>847</v>
      </c>
      <c r="M205" t="s">
        <v>854</v>
      </c>
      <c r="N205" t="s">
        <v>848</v>
      </c>
      <c r="O205">
        <v>3</v>
      </c>
    </row>
    <row r="206" spans="2:15" x14ac:dyDescent="0.3">
      <c r="B206" t="s">
        <v>1070</v>
      </c>
      <c r="C206" t="s">
        <v>852</v>
      </c>
      <c r="D206" t="s">
        <v>853</v>
      </c>
      <c r="E206">
        <v>3</v>
      </c>
      <c r="F206" s="55">
        <v>249</v>
      </c>
      <c r="G206" s="56">
        <v>0.15</v>
      </c>
      <c r="H206" s="55">
        <v>112.05</v>
      </c>
      <c r="I206" s="55">
        <v>634.95000000000005</v>
      </c>
      <c r="J206" t="s">
        <v>874</v>
      </c>
      <c r="K206" t="s">
        <v>827</v>
      </c>
      <c r="L206" t="s">
        <v>740</v>
      </c>
      <c r="M206" t="s">
        <v>841</v>
      </c>
      <c r="N206" t="s">
        <v>855</v>
      </c>
      <c r="O206">
        <v>1</v>
      </c>
    </row>
    <row r="207" spans="2:15" x14ac:dyDescent="0.3">
      <c r="B207" t="s">
        <v>1071</v>
      </c>
      <c r="C207" t="s">
        <v>882</v>
      </c>
      <c r="D207" t="s">
        <v>853</v>
      </c>
      <c r="E207">
        <v>1</v>
      </c>
      <c r="F207" s="55">
        <v>649</v>
      </c>
      <c r="G207" s="56">
        <v>0.05</v>
      </c>
      <c r="H207" s="55">
        <v>32.450000000000003</v>
      </c>
      <c r="I207" s="55">
        <v>616.54999999999995</v>
      </c>
      <c r="J207" t="s">
        <v>826</v>
      </c>
      <c r="K207" t="s">
        <v>871</v>
      </c>
      <c r="L207" t="s">
        <v>847</v>
      </c>
      <c r="M207" t="s">
        <v>829</v>
      </c>
      <c r="N207" t="s">
        <v>855</v>
      </c>
      <c r="O207">
        <v>2</v>
      </c>
    </row>
    <row r="208" spans="2:15" x14ac:dyDescent="0.3">
      <c r="B208" t="s">
        <v>1072</v>
      </c>
      <c r="C208" t="s">
        <v>852</v>
      </c>
      <c r="D208" t="s">
        <v>853</v>
      </c>
      <c r="E208">
        <v>2</v>
      </c>
      <c r="F208" s="55">
        <v>249</v>
      </c>
      <c r="G208" s="56">
        <v>0.15</v>
      </c>
      <c r="H208" s="55">
        <v>74.7</v>
      </c>
      <c r="I208" s="55">
        <v>423.3</v>
      </c>
      <c r="J208" t="s">
        <v>850</v>
      </c>
      <c r="K208" t="s">
        <v>880</v>
      </c>
      <c r="L208" t="s">
        <v>740</v>
      </c>
      <c r="M208" t="s">
        <v>841</v>
      </c>
      <c r="N208" t="s">
        <v>855</v>
      </c>
      <c r="O208">
        <v>2</v>
      </c>
    </row>
    <row r="209" spans="2:15" x14ac:dyDescent="0.3">
      <c r="B209" t="s">
        <v>1073</v>
      </c>
      <c r="C209" t="s">
        <v>843</v>
      </c>
      <c r="D209" t="s">
        <v>844</v>
      </c>
      <c r="E209">
        <v>2</v>
      </c>
      <c r="F209" s="55">
        <v>199</v>
      </c>
      <c r="G209" s="56">
        <v>0.1</v>
      </c>
      <c r="H209" s="55">
        <v>39.799999999999997</v>
      </c>
      <c r="I209" s="55">
        <v>358.2</v>
      </c>
      <c r="J209" t="s">
        <v>850</v>
      </c>
      <c r="K209" t="s">
        <v>880</v>
      </c>
      <c r="L209" t="s">
        <v>828</v>
      </c>
      <c r="M209" t="s">
        <v>835</v>
      </c>
      <c r="N209" t="s">
        <v>848</v>
      </c>
      <c r="O209">
        <v>1</v>
      </c>
    </row>
    <row r="210" spans="2:15" x14ac:dyDescent="0.3">
      <c r="B210" t="s">
        <v>1074</v>
      </c>
      <c r="C210" t="s">
        <v>873</v>
      </c>
      <c r="D210" t="s">
        <v>858</v>
      </c>
      <c r="E210">
        <v>1</v>
      </c>
      <c r="F210" s="55">
        <v>1495</v>
      </c>
      <c r="G210" s="56">
        <v>0</v>
      </c>
      <c r="H210" s="55">
        <v>0</v>
      </c>
      <c r="I210" s="55">
        <v>1495</v>
      </c>
      <c r="J210" t="s">
        <v>845</v>
      </c>
      <c r="K210" t="s">
        <v>846</v>
      </c>
      <c r="L210" t="s">
        <v>828</v>
      </c>
      <c r="M210" t="s">
        <v>829</v>
      </c>
      <c r="N210" t="s">
        <v>848</v>
      </c>
      <c r="O210">
        <v>1</v>
      </c>
    </row>
    <row r="211" spans="2:15" x14ac:dyDescent="0.3">
      <c r="B211" t="s">
        <v>1075</v>
      </c>
      <c r="C211" t="s">
        <v>852</v>
      </c>
      <c r="D211" t="s">
        <v>853</v>
      </c>
      <c r="E211">
        <v>8</v>
      </c>
      <c r="F211" s="55">
        <v>249</v>
      </c>
      <c r="G211" s="56">
        <v>0.1</v>
      </c>
      <c r="H211" s="55">
        <v>199.2</v>
      </c>
      <c r="I211" s="55">
        <v>1792.8</v>
      </c>
      <c r="J211" t="s">
        <v>891</v>
      </c>
      <c r="K211" t="s">
        <v>827</v>
      </c>
      <c r="L211" t="s">
        <v>847</v>
      </c>
      <c r="M211" t="s">
        <v>829</v>
      </c>
      <c r="N211" t="s">
        <v>855</v>
      </c>
      <c r="O211">
        <v>1</v>
      </c>
    </row>
    <row r="212" spans="2:15" x14ac:dyDescent="0.3">
      <c r="B212" t="s">
        <v>1076</v>
      </c>
      <c r="C212" t="s">
        <v>843</v>
      </c>
      <c r="D212" t="s">
        <v>844</v>
      </c>
      <c r="E212">
        <v>1</v>
      </c>
      <c r="F212" s="55">
        <v>199</v>
      </c>
      <c r="G212" s="56">
        <v>0.15</v>
      </c>
      <c r="H212" s="55">
        <v>29.85</v>
      </c>
      <c r="I212" s="55">
        <v>169.15</v>
      </c>
      <c r="J212" t="s">
        <v>874</v>
      </c>
      <c r="K212" t="s">
        <v>889</v>
      </c>
      <c r="L212" t="s">
        <v>840</v>
      </c>
      <c r="M212" t="s">
        <v>841</v>
      </c>
      <c r="N212" t="s">
        <v>848</v>
      </c>
      <c r="O212">
        <v>5</v>
      </c>
    </row>
    <row r="213" spans="2:15" x14ac:dyDescent="0.3">
      <c r="B213" t="s">
        <v>1077</v>
      </c>
      <c r="C213" t="s">
        <v>882</v>
      </c>
      <c r="D213" t="s">
        <v>853</v>
      </c>
      <c r="E213">
        <v>2</v>
      </c>
      <c r="F213" s="55">
        <v>649</v>
      </c>
      <c r="G213" s="56">
        <v>0</v>
      </c>
      <c r="H213" s="55">
        <v>0</v>
      </c>
      <c r="I213" s="55">
        <v>1298</v>
      </c>
      <c r="J213" t="s">
        <v>838</v>
      </c>
      <c r="K213" t="s">
        <v>871</v>
      </c>
      <c r="L213" t="s">
        <v>840</v>
      </c>
      <c r="M213" t="s">
        <v>835</v>
      </c>
      <c r="N213" t="s">
        <v>855</v>
      </c>
      <c r="O213">
        <v>2</v>
      </c>
    </row>
    <row r="214" spans="2:15" x14ac:dyDescent="0.3">
      <c r="B214" t="s">
        <v>1078</v>
      </c>
      <c r="C214" t="s">
        <v>932</v>
      </c>
      <c r="D214" t="s">
        <v>853</v>
      </c>
      <c r="E214">
        <v>9</v>
      </c>
      <c r="F214" s="55">
        <v>349</v>
      </c>
      <c r="G214" s="56">
        <v>0.05</v>
      </c>
      <c r="H214" s="55">
        <v>157.05000000000001</v>
      </c>
      <c r="I214" s="55">
        <v>2983.95</v>
      </c>
      <c r="J214" t="s">
        <v>845</v>
      </c>
      <c r="K214" t="s">
        <v>827</v>
      </c>
      <c r="L214" t="s">
        <v>847</v>
      </c>
      <c r="M214" t="s">
        <v>829</v>
      </c>
      <c r="N214" t="s">
        <v>830</v>
      </c>
      <c r="O214">
        <v>2</v>
      </c>
    </row>
    <row r="215" spans="2:15" x14ac:dyDescent="0.3">
      <c r="B215" t="s">
        <v>1079</v>
      </c>
      <c r="C215" t="s">
        <v>930</v>
      </c>
      <c r="D215" t="s">
        <v>864</v>
      </c>
      <c r="E215">
        <v>2</v>
      </c>
      <c r="F215" s="55">
        <v>795</v>
      </c>
      <c r="G215" s="56">
        <v>0</v>
      </c>
      <c r="H215" s="55">
        <v>0</v>
      </c>
      <c r="I215" s="55">
        <v>1590</v>
      </c>
      <c r="J215" t="s">
        <v>850</v>
      </c>
      <c r="K215" t="s">
        <v>846</v>
      </c>
      <c r="L215" t="s">
        <v>740</v>
      </c>
      <c r="M215" t="s">
        <v>854</v>
      </c>
      <c r="N215" t="s">
        <v>866</v>
      </c>
      <c r="O215">
        <v>3</v>
      </c>
    </row>
    <row r="216" spans="2:15" x14ac:dyDescent="0.3">
      <c r="B216" t="s">
        <v>1080</v>
      </c>
      <c r="C216" t="s">
        <v>877</v>
      </c>
      <c r="D216" t="s">
        <v>825</v>
      </c>
      <c r="E216">
        <v>6</v>
      </c>
      <c r="F216" s="55">
        <v>599</v>
      </c>
      <c r="G216" s="56">
        <v>0.15</v>
      </c>
      <c r="H216" s="55">
        <v>539.1</v>
      </c>
      <c r="I216" s="55">
        <v>3054.9</v>
      </c>
      <c r="J216" t="s">
        <v>874</v>
      </c>
      <c r="K216" t="s">
        <v>871</v>
      </c>
      <c r="L216" t="s">
        <v>828</v>
      </c>
      <c r="M216" t="s">
        <v>835</v>
      </c>
      <c r="N216" t="s">
        <v>830</v>
      </c>
      <c r="O216">
        <v>5</v>
      </c>
    </row>
    <row r="217" spans="2:15" x14ac:dyDescent="0.3">
      <c r="B217" t="s">
        <v>1081</v>
      </c>
      <c r="C217" t="s">
        <v>857</v>
      </c>
      <c r="D217" t="s">
        <v>858</v>
      </c>
      <c r="E217">
        <v>1</v>
      </c>
      <c r="F217" s="55">
        <v>2195</v>
      </c>
      <c r="G217" s="56">
        <v>0</v>
      </c>
      <c r="H217" s="55">
        <v>0</v>
      </c>
      <c r="I217" s="55">
        <v>2195</v>
      </c>
      <c r="J217" t="s">
        <v>826</v>
      </c>
      <c r="K217" t="s">
        <v>889</v>
      </c>
      <c r="L217" t="s">
        <v>840</v>
      </c>
      <c r="M217" t="s">
        <v>835</v>
      </c>
      <c r="N217" t="s">
        <v>855</v>
      </c>
      <c r="O217">
        <v>3</v>
      </c>
    </row>
    <row r="218" spans="2:15" x14ac:dyDescent="0.3">
      <c r="B218" t="s">
        <v>1082</v>
      </c>
      <c r="C218" t="s">
        <v>884</v>
      </c>
      <c r="D218" t="s">
        <v>844</v>
      </c>
      <c r="E218">
        <v>2</v>
      </c>
      <c r="F218" s="55">
        <v>895</v>
      </c>
      <c r="G218" s="56">
        <v>0</v>
      </c>
      <c r="H218" s="55">
        <v>0</v>
      </c>
      <c r="I218" s="55">
        <v>1790</v>
      </c>
      <c r="J218" t="s">
        <v>834</v>
      </c>
      <c r="K218" t="s">
        <v>880</v>
      </c>
      <c r="L218" t="s">
        <v>740</v>
      </c>
      <c r="M218" t="s">
        <v>835</v>
      </c>
      <c r="N218" t="s">
        <v>866</v>
      </c>
      <c r="O218">
        <v>5</v>
      </c>
    </row>
    <row r="219" spans="2:15" x14ac:dyDescent="0.3">
      <c r="B219" t="s">
        <v>1083</v>
      </c>
      <c r="C219" t="s">
        <v>863</v>
      </c>
      <c r="D219" t="s">
        <v>864</v>
      </c>
      <c r="E219">
        <v>1</v>
      </c>
      <c r="F219" s="55">
        <v>149.5</v>
      </c>
      <c r="G219" s="56">
        <v>0.15</v>
      </c>
      <c r="H219" s="55">
        <v>22.43</v>
      </c>
      <c r="I219" s="55">
        <v>127.08</v>
      </c>
      <c r="J219" t="s">
        <v>838</v>
      </c>
      <c r="K219" t="s">
        <v>871</v>
      </c>
      <c r="L219" t="s">
        <v>840</v>
      </c>
      <c r="M219" t="s">
        <v>829</v>
      </c>
      <c r="N219" t="s">
        <v>866</v>
      </c>
      <c r="O219">
        <v>1</v>
      </c>
    </row>
    <row r="220" spans="2:15" x14ac:dyDescent="0.3">
      <c r="B220" t="s">
        <v>1084</v>
      </c>
      <c r="C220" t="s">
        <v>868</v>
      </c>
      <c r="D220" t="s">
        <v>869</v>
      </c>
      <c r="E220">
        <v>1</v>
      </c>
      <c r="F220" s="55">
        <v>3299</v>
      </c>
      <c r="G220" s="56">
        <v>0</v>
      </c>
      <c r="H220" s="55">
        <v>0</v>
      </c>
      <c r="I220" s="55">
        <v>3299</v>
      </c>
      <c r="J220" t="s">
        <v>845</v>
      </c>
      <c r="K220" t="s">
        <v>839</v>
      </c>
      <c r="L220" t="s">
        <v>740</v>
      </c>
      <c r="M220" t="s">
        <v>835</v>
      </c>
      <c r="N220" t="s">
        <v>848</v>
      </c>
      <c r="O220">
        <v>3</v>
      </c>
    </row>
    <row r="221" spans="2:15" x14ac:dyDescent="0.3">
      <c r="B221" t="s">
        <v>1085</v>
      </c>
      <c r="C221" t="s">
        <v>843</v>
      </c>
      <c r="D221" t="s">
        <v>844</v>
      </c>
      <c r="E221">
        <v>2</v>
      </c>
      <c r="F221" s="55">
        <v>199</v>
      </c>
      <c r="G221" s="56">
        <v>0</v>
      </c>
      <c r="H221" s="55">
        <v>0</v>
      </c>
      <c r="I221" s="55">
        <v>398</v>
      </c>
      <c r="J221" t="s">
        <v>845</v>
      </c>
      <c r="K221" t="s">
        <v>839</v>
      </c>
      <c r="L221" t="s">
        <v>740</v>
      </c>
      <c r="M221" t="s">
        <v>835</v>
      </c>
      <c r="N221" t="s">
        <v>848</v>
      </c>
      <c r="O221">
        <v>3</v>
      </c>
    </row>
    <row r="222" spans="2:15" x14ac:dyDescent="0.3">
      <c r="B222" t="s">
        <v>1086</v>
      </c>
      <c r="C222" t="s">
        <v>887</v>
      </c>
      <c r="D222" t="s">
        <v>864</v>
      </c>
      <c r="E222">
        <v>1</v>
      </c>
      <c r="F222" s="55">
        <v>79</v>
      </c>
      <c r="G222" s="56">
        <v>0</v>
      </c>
      <c r="H222" s="55">
        <v>0</v>
      </c>
      <c r="I222" s="55">
        <v>79</v>
      </c>
      <c r="J222" t="s">
        <v>891</v>
      </c>
      <c r="K222" t="s">
        <v>871</v>
      </c>
      <c r="L222" t="s">
        <v>840</v>
      </c>
      <c r="M222" t="s">
        <v>829</v>
      </c>
      <c r="N222" t="s">
        <v>848</v>
      </c>
      <c r="O222">
        <v>5</v>
      </c>
    </row>
    <row r="223" spans="2:15" x14ac:dyDescent="0.3">
      <c r="B223" t="s">
        <v>1087</v>
      </c>
      <c r="C223" t="s">
        <v>887</v>
      </c>
      <c r="D223" t="s">
        <v>864</v>
      </c>
      <c r="E223">
        <v>4</v>
      </c>
      <c r="F223" s="55">
        <v>79</v>
      </c>
      <c r="G223" s="56">
        <v>0.15</v>
      </c>
      <c r="H223" s="55">
        <v>47.4</v>
      </c>
      <c r="I223" s="55">
        <v>268.60000000000002</v>
      </c>
      <c r="J223" t="s">
        <v>859</v>
      </c>
      <c r="K223" t="s">
        <v>865</v>
      </c>
      <c r="L223" t="s">
        <v>828</v>
      </c>
      <c r="M223" t="s">
        <v>835</v>
      </c>
      <c r="N223" t="s">
        <v>848</v>
      </c>
      <c r="O223">
        <v>1</v>
      </c>
    </row>
    <row r="224" spans="2:15" x14ac:dyDescent="0.3">
      <c r="B224" t="s">
        <v>1088</v>
      </c>
      <c r="C224" t="s">
        <v>843</v>
      </c>
      <c r="D224" t="s">
        <v>844</v>
      </c>
      <c r="E224">
        <v>1</v>
      </c>
      <c r="F224" s="55">
        <v>199</v>
      </c>
      <c r="G224" s="56">
        <v>0.05</v>
      </c>
      <c r="H224" s="55">
        <v>9.9499999999999993</v>
      </c>
      <c r="I224" s="55">
        <v>189.05</v>
      </c>
      <c r="J224" t="s">
        <v>845</v>
      </c>
      <c r="K224" t="s">
        <v>871</v>
      </c>
      <c r="L224" t="s">
        <v>740</v>
      </c>
      <c r="M224" t="s">
        <v>841</v>
      </c>
      <c r="N224" t="s">
        <v>848</v>
      </c>
      <c r="O224">
        <v>1</v>
      </c>
    </row>
    <row r="225" spans="2:15" x14ac:dyDescent="0.3">
      <c r="B225" t="s">
        <v>1089</v>
      </c>
      <c r="C225" t="s">
        <v>868</v>
      </c>
      <c r="D225" t="s">
        <v>869</v>
      </c>
      <c r="E225">
        <v>9</v>
      </c>
      <c r="F225" s="55">
        <v>3299</v>
      </c>
      <c r="G225" s="56">
        <v>0</v>
      </c>
      <c r="H225" s="55">
        <v>0</v>
      </c>
      <c r="I225" s="55">
        <v>29691</v>
      </c>
      <c r="J225" t="s">
        <v>826</v>
      </c>
      <c r="K225" t="s">
        <v>865</v>
      </c>
      <c r="L225" t="s">
        <v>847</v>
      </c>
      <c r="M225" t="s">
        <v>835</v>
      </c>
      <c r="N225" t="s">
        <v>848</v>
      </c>
      <c r="O225">
        <v>4</v>
      </c>
    </row>
    <row r="226" spans="2:15" x14ac:dyDescent="0.3">
      <c r="B226" t="s">
        <v>1090</v>
      </c>
      <c r="C226" t="s">
        <v>873</v>
      </c>
      <c r="D226" t="s">
        <v>858</v>
      </c>
      <c r="E226">
        <v>1</v>
      </c>
      <c r="F226" s="55">
        <v>1495</v>
      </c>
      <c r="G226" s="56">
        <v>0.15</v>
      </c>
      <c r="H226" s="55">
        <v>224.25</v>
      </c>
      <c r="I226" s="55">
        <v>1270.75</v>
      </c>
      <c r="J226" t="s">
        <v>838</v>
      </c>
      <c r="K226" t="s">
        <v>865</v>
      </c>
      <c r="L226" t="s">
        <v>740</v>
      </c>
      <c r="M226" t="s">
        <v>854</v>
      </c>
      <c r="N226" t="s">
        <v>848</v>
      </c>
      <c r="O226">
        <v>5</v>
      </c>
    </row>
    <row r="227" spans="2:15" x14ac:dyDescent="0.3">
      <c r="B227" t="s">
        <v>1091</v>
      </c>
      <c r="C227" t="s">
        <v>832</v>
      </c>
      <c r="D227" t="s">
        <v>833</v>
      </c>
      <c r="E227">
        <v>2</v>
      </c>
      <c r="F227" s="55">
        <v>399</v>
      </c>
      <c r="G227" s="56">
        <v>0.05</v>
      </c>
      <c r="H227" s="55">
        <v>39.9</v>
      </c>
      <c r="I227" s="55">
        <v>758.1</v>
      </c>
      <c r="J227" t="s">
        <v>859</v>
      </c>
      <c r="K227" t="s">
        <v>846</v>
      </c>
      <c r="L227" t="s">
        <v>847</v>
      </c>
      <c r="M227" t="s">
        <v>854</v>
      </c>
      <c r="N227" t="s">
        <v>836</v>
      </c>
      <c r="O227">
        <v>5</v>
      </c>
    </row>
    <row r="228" spans="2:15" x14ac:dyDescent="0.3">
      <c r="B228" t="s">
        <v>1092</v>
      </c>
      <c r="C228" t="s">
        <v>832</v>
      </c>
      <c r="D228" t="s">
        <v>833</v>
      </c>
      <c r="E228">
        <v>1</v>
      </c>
      <c r="F228" s="55">
        <v>399</v>
      </c>
      <c r="G228" s="56">
        <v>0</v>
      </c>
      <c r="H228" s="55">
        <v>0</v>
      </c>
      <c r="I228" s="55">
        <v>399</v>
      </c>
      <c r="J228" t="s">
        <v>834</v>
      </c>
      <c r="K228" t="s">
        <v>827</v>
      </c>
      <c r="L228" t="s">
        <v>740</v>
      </c>
      <c r="M228" t="s">
        <v>835</v>
      </c>
      <c r="N228" t="s">
        <v>836</v>
      </c>
      <c r="O228">
        <v>3</v>
      </c>
    </row>
    <row r="229" spans="2:15" x14ac:dyDescent="0.3">
      <c r="B229" t="s">
        <v>1093</v>
      </c>
      <c r="C229" t="s">
        <v>861</v>
      </c>
      <c r="D229" t="s">
        <v>825</v>
      </c>
      <c r="E229">
        <v>1</v>
      </c>
      <c r="F229" s="55">
        <v>2499</v>
      </c>
      <c r="G229" s="56">
        <v>0</v>
      </c>
      <c r="H229" s="55">
        <v>0</v>
      </c>
      <c r="I229" s="55">
        <v>2499</v>
      </c>
      <c r="J229" t="s">
        <v>859</v>
      </c>
      <c r="K229" t="s">
        <v>889</v>
      </c>
      <c r="L229" t="s">
        <v>847</v>
      </c>
      <c r="M229" t="s">
        <v>829</v>
      </c>
      <c r="N229" t="s">
        <v>836</v>
      </c>
      <c r="O229">
        <v>2</v>
      </c>
    </row>
    <row r="230" spans="2:15" x14ac:dyDescent="0.3">
      <c r="B230" t="s">
        <v>1094</v>
      </c>
      <c r="C230" t="s">
        <v>861</v>
      </c>
      <c r="D230" t="s">
        <v>825</v>
      </c>
      <c r="E230">
        <v>1</v>
      </c>
      <c r="F230" s="55">
        <v>2499</v>
      </c>
      <c r="G230" s="56">
        <v>0</v>
      </c>
      <c r="H230" s="55">
        <v>0</v>
      </c>
      <c r="I230" s="55">
        <v>2499</v>
      </c>
      <c r="J230" t="s">
        <v>845</v>
      </c>
      <c r="K230" t="s">
        <v>871</v>
      </c>
      <c r="L230" t="s">
        <v>847</v>
      </c>
      <c r="M230" t="s">
        <v>854</v>
      </c>
      <c r="N230" t="s">
        <v>836</v>
      </c>
      <c r="O230">
        <v>3</v>
      </c>
    </row>
    <row r="231" spans="2:15" x14ac:dyDescent="0.3">
      <c r="B231" t="s">
        <v>1095</v>
      </c>
      <c r="C231" t="s">
        <v>832</v>
      </c>
      <c r="D231" t="s">
        <v>833</v>
      </c>
      <c r="E231">
        <v>1</v>
      </c>
      <c r="F231" s="55">
        <v>399</v>
      </c>
      <c r="G231" s="56">
        <v>0.1</v>
      </c>
      <c r="H231" s="55">
        <v>39.9</v>
      </c>
      <c r="I231" s="55">
        <v>359.1</v>
      </c>
      <c r="J231" t="s">
        <v>826</v>
      </c>
      <c r="K231" t="s">
        <v>865</v>
      </c>
      <c r="L231" t="s">
        <v>847</v>
      </c>
      <c r="M231" t="s">
        <v>829</v>
      </c>
      <c r="N231" t="s">
        <v>836</v>
      </c>
      <c r="O231">
        <v>5</v>
      </c>
    </row>
    <row r="232" spans="2:15" x14ac:dyDescent="0.3">
      <c r="B232" t="s">
        <v>1096</v>
      </c>
      <c r="C232" t="s">
        <v>857</v>
      </c>
      <c r="D232" t="s">
        <v>858</v>
      </c>
      <c r="E232">
        <v>1</v>
      </c>
      <c r="F232" s="55">
        <v>2195</v>
      </c>
      <c r="G232" s="56">
        <v>0</v>
      </c>
      <c r="H232" s="55">
        <v>0</v>
      </c>
      <c r="I232" s="55">
        <v>2195</v>
      </c>
      <c r="J232" t="s">
        <v>838</v>
      </c>
      <c r="K232" t="s">
        <v>889</v>
      </c>
      <c r="L232" t="s">
        <v>840</v>
      </c>
      <c r="M232" t="s">
        <v>835</v>
      </c>
      <c r="N232" t="s">
        <v>855</v>
      </c>
      <c r="O232">
        <v>2</v>
      </c>
    </row>
    <row r="233" spans="2:15" x14ac:dyDescent="0.3">
      <c r="B233" t="s">
        <v>1097</v>
      </c>
      <c r="C233" t="s">
        <v>843</v>
      </c>
      <c r="D233" t="s">
        <v>844</v>
      </c>
      <c r="E233">
        <v>2</v>
      </c>
      <c r="F233" s="55">
        <v>199</v>
      </c>
      <c r="G233" s="56">
        <v>0.15</v>
      </c>
      <c r="H233" s="55">
        <v>59.7</v>
      </c>
      <c r="I233" s="55">
        <v>338.3</v>
      </c>
      <c r="J233" t="s">
        <v>834</v>
      </c>
      <c r="K233" t="s">
        <v>846</v>
      </c>
      <c r="L233" t="s">
        <v>740</v>
      </c>
      <c r="M233" t="s">
        <v>841</v>
      </c>
      <c r="N233" t="s">
        <v>848</v>
      </c>
      <c r="O233">
        <v>1</v>
      </c>
    </row>
    <row r="234" spans="2:15" x14ac:dyDescent="0.3">
      <c r="B234" t="s">
        <v>1098</v>
      </c>
      <c r="C234" t="s">
        <v>857</v>
      </c>
      <c r="D234" t="s">
        <v>858</v>
      </c>
      <c r="E234">
        <v>4</v>
      </c>
      <c r="F234" s="55">
        <v>2195</v>
      </c>
      <c r="G234" s="56">
        <v>0.05</v>
      </c>
      <c r="H234" s="55">
        <v>439</v>
      </c>
      <c r="I234" s="55">
        <v>8341</v>
      </c>
      <c r="J234" t="s">
        <v>845</v>
      </c>
      <c r="K234" t="s">
        <v>865</v>
      </c>
      <c r="L234" t="s">
        <v>828</v>
      </c>
      <c r="M234" t="s">
        <v>841</v>
      </c>
      <c r="N234" t="s">
        <v>855</v>
      </c>
      <c r="O234">
        <v>3</v>
      </c>
    </row>
    <row r="235" spans="2:15" x14ac:dyDescent="0.3">
      <c r="B235" t="s">
        <v>1099</v>
      </c>
      <c r="C235" t="s">
        <v>932</v>
      </c>
      <c r="D235" t="s">
        <v>853</v>
      </c>
      <c r="E235">
        <v>5</v>
      </c>
      <c r="F235" s="55">
        <v>349</v>
      </c>
      <c r="G235" s="56">
        <v>0</v>
      </c>
      <c r="H235" s="55">
        <v>0</v>
      </c>
      <c r="I235" s="55">
        <v>1745</v>
      </c>
      <c r="J235" t="s">
        <v>891</v>
      </c>
      <c r="K235" t="s">
        <v>827</v>
      </c>
      <c r="L235" t="s">
        <v>740</v>
      </c>
      <c r="M235" t="s">
        <v>854</v>
      </c>
      <c r="N235" t="s">
        <v>830</v>
      </c>
      <c r="O235">
        <v>5</v>
      </c>
    </row>
    <row r="236" spans="2:15" x14ac:dyDescent="0.3">
      <c r="B236" t="s">
        <v>1100</v>
      </c>
      <c r="C236" t="s">
        <v>857</v>
      </c>
      <c r="D236" t="s">
        <v>858</v>
      </c>
      <c r="E236">
        <v>2</v>
      </c>
      <c r="F236" s="55">
        <v>2195</v>
      </c>
      <c r="G236" s="56">
        <v>0</v>
      </c>
      <c r="H236" s="55">
        <v>0</v>
      </c>
      <c r="I236" s="55">
        <v>4390</v>
      </c>
      <c r="J236" t="s">
        <v>874</v>
      </c>
      <c r="K236" t="s">
        <v>846</v>
      </c>
      <c r="L236" t="s">
        <v>740</v>
      </c>
      <c r="M236" t="s">
        <v>835</v>
      </c>
      <c r="N236" t="s">
        <v>855</v>
      </c>
      <c r="O236">
        <v>2</v>
      </c>
    </row>
    <row r="237" spans="2:15" x14ac:dyDescent="0.3">
      <c r="B237" t="s">
        <v>1101</v>
      </c>
      <c r="C237" t="s">
        <v>824</v>
      </c>
      <c r="D237" t="s">
        <v>825</v>
      </c>
      <c r="E237">
        <v>1</v>
      </c>
      <c r="F237" s="55">
        <v>1295</v>
      </c>
      <c r="G237" s="56">
        <v>0</v>
      </c>
      <c r="H237" s="55">
        <v>0</v>
      </c>
      <c r="I237" s="55">
        <v>1295</v>
      </c>
      <c r="J237" t="s">
        <v>891</v>
      </c>
      <c r="K237" t="s">
        <v>871</v>
      </c>
      <c r="L237" t="s">
        <v>740</v>
      </c>
      <c r="M237" t="s">
        <v>829</v>
      </c>
      <c r="N237" t="s">
        <v>830</v>
      </c>
      <c r="O237">
        <v>4</v>
      </c>
    </row>
    <row r="238" spans="2:15" x14ac:dyDescent="0.3">
      <c r="B238" t="s">
        <v>1102</v>
      </c>
      <c r="C238" t="s">
        <v>852</v>
      </c>
      <c r="D238" t="s">
        <v>853</v>
      </c>
      <c r="E238">
        <v>2</v>
      </c>
      <c r="F238" s="55">
        <v>249</v>
      </c>
      <c r="G238" s="56">
        <v>0</v>
      </c>
      <c r="H238" s="55">
        <v>0</v>
      </c>
      <c r="I238" s="55">
        <v>498</v>
      </c>
      <c r="J238" t="s">
        <v>838</v>
      </c>
      <c r="K238" t="s">
        <v>865</v>
      </c>
      <c r="L238" t="s">
        <v>828</v>
      </c>
      <c r="M238" t="s">
        <v>829</v>
      </c>
      <c r="N238" t="s">
        <v>855</v>
      </c>
      <c r="O238">
        <v>1</v>
      </c>
    </row>
    <row r="239" spans="2:15" x14ac:dyDescent="0.3">
      <c r="B239" t="s">
        <v>1103</v>
      </c>
      <c r="C239" t="s">
        <v>887</v>
      </c>
      <c r="D239" t="s">
        <v>864</v>
      </c>
      <c r="E239">
        <v>3</v>
      </c>
      <c r="F239" s="55">
        <v>79</v>
      </c>
      <c r="G239" s="56">
        <v>0</v>
      </c>
      <c r="H239" s="55">
        <v>0</v>
      </c>
      <c r="I239" s="55">
        <v>237</v>
      </c>
      <c r="J239" t="s">
        <v>834</v>
      </c>
      <c r="K239" t="s">
        <v>865</v>
      </c>
      <c r="L239" t="s">
        <v>847</v>
      </c>
      <c r="M239" t="s">
        <v>835</v>
      </c>
      <c r="N239" t="s">
        <v>848</v>
      </c>
      <c r="O239">
        <v>1</v>
      </c>
    </row>
    <row r="240" spans="2:15" x14ac:dyDescent="0.3">
      <c r="B240" t="s">
        <v>1104</v>
      </c>
      <c r="C240" t="s">
        <v>873</v>
      </c>
      <c r="D240" t="s">
        <v>858</v>
      </c>
      <c r="E240">
        <v>1</v>
      </c>
      <c r="F240" s="55">
        <v>1495</v>
      </c>
      <c r="G240" s="56">
        <v>0</v>
      </c>
      <c r="H240" s="55">
        <v>0</v>
      </c>
      <c r="I240" s="55">
        <v>1495</v>
      </c>
      <c r="J240" t="s">
        <v>845</v>
      </c>
      <c r="K240" t="s">
        <v>889</v>
      </c>
      <c r="L240" t="s">
        <v>847</v>
      </c>
      <c r="M240" t="s">
        <v>829</v>
      </c>
      <c r="N240" t="s">
        <v>848</v>
      </c>
      <c r="O240">
        <v>2</v>
      </c>
    </row>
    <row r="241" spans="2:15" x14ac:dyDescent="0.3">
      <c r="B241" t="s">
        <v>1105</v>
      </c>
      <c r="C241" t="s">
        <v>852</v>
      </c>
      <c r="D241" t="s">
        <v>853</v>
      </c>
      <c r="E241">
        <v>4</v>
      </c>
      <c r="F241" s="55">
        <v>249</v>
      </c>
      <c r="G241" s="56">
        <v>0.05</v>
      </c>
      <c r="H241" s="55">
        <v>49.8</v>
      </c>
      <c r="I241" s="55">
        <v>946.2</v>
      </c>
      <c r="J241" t="s">
        <v>838</v>
      </c>
      <c r="K241" t="s">
        <v>871</v>
      </c>
      <c r="L241" t="s">
        <v>828</v>
      </c>
      <c r="M241" t="s">
        <v>835</v>
      </c>
      <c r="N241" t="s">
        <v>855</v>
      </c>
      <c r="O241">
        <v>1</v>
      </c>
    </row>
    <row r="242" spans="2:15" x14ac:dyDescent="0.3">
      <c r="B242" t="s">
        <v>1106</v>
      </c>
      <c r="C242" t="s">
        <v>832</v>
      </c>
      <c r="D242" t="s">
        <v>833</v>
      </c>
      <c r="E242">
        <v>5</v>
      </c>
      <c r="F242" s="55">
        <v>399</v>
      </c>
      <c r="G242" s="56">
        <v>0</v>
      </c>
      <c r="H242" s="55">
        <v>0</v>
      </c>
      <c r="I242" s="55">
        <v>1995</v>
      </c>
      <c r="J242" t="s">
        <v>838</v>
      </c>
      <c r="K242" t="s">
        <v>880</v>
      </c>
      <c r="L242" t="s">
        <v>828</v>
      </c>
      <c r="M242" t="s">
        <v>835</v>
      </c>
      <c r="N242" t="s">
        <v>836</v>
      </c>
      <c r="O242">
        <v>3</v>
      </c>
    </row>
    <row r="243" spans="2:15" x14ac:dyDescent="0.3">
      <c r="B243" t="s">
        <v>1107</v>
      </c>
      <c r="C243" t="s">
        <v>887</v>
      </c>
      <c r="D243" t="s">
        <v>864</v>
      </c>
      <c r="E243">
        <v>1</v>
      </c>
      <c r="F243" s="55">
        <v>79</v>
      </c>
      <c r="G243" s="56">
        <v>0.05</v>
      </c>
      <c r="H243" s="55">
        <v>3.95</v>
      </c>
      <c r="I243" s="55">
        <v>75.05</v>
      </c>
      <c r="J243" t="s">
        <v>850</v>
      </c>
      <c r="K243" t="s">
        <v>871</v>
      </c>
      <c r="L243" t="s">
        <v>847</v>
      </c>
      <c r="M243" t="s">
        <v>829</v>
      </c>
      <c r="N243" t="s">
        <v>848</v>
      </c>
      <c r="O243">
        <v>5</v>
      </c>
    </row>
    <row r="244" spans="2:15" x14ac:dyDescent="0.3">
      <c r="B244" t="s">
        <v>1108</v>
      </c>
      <c r="C244" t="s">
        <v>887</v>
      </c>
      <c r="D244" t="s">
        <v>864</v>
      </c>
      <c r="E244">
        <v>1</v>
      </c>
      <c r="F244" s="55">
        <v>79</v>
      </c>
      <c r="G244" s="56">
        <v>0</v>
      </c>
      <c r="H244" s="55">
        <v>0</v>
      </c>
      <c r="I244" s="55">
        <v>79</v>
      </c>
      <c r="J244" t="s">
        <v>850</v>
      </c>
      <c r="K244" t="s">
        <v>846</v>
      </c>
      <c r="L244" t="s">
        <v>847</v>
      </c>
      <c r="M244" t="s">
        <v>829</v>
      </c>
      <c r="N244" t="s">
        <v>848</v>
      </c>
      <c r="O244">
        <v>2</v>
      </c>
    </row>
    <row r="245" spans="2:15" x14ac:dyDescent="0.3">
      <c r="B245" t="s">
        <v>1109</v>
      </c>
      <c r="C245" t="s">
        <v>877</v>
      </c>
      <c r="D245" t="s">
        <v>825</v>
      </c>
      <c r="E245">
        <v>2</v>
      </c>
      <c r="F245" s="55">
        <v>599</v>
      </c>
      <c r="G245" s="56">
        <v>0.05</v>
      </c>
      <c r="H245" s="55">
        <v>59.9</v>
      </c>
      <c r="I245" s="55">
        <v>1138.0999999999999</v>
      </c>
      <c r="J245" t="s">
        <v>838</v>
      </c>
      <c r="K245" t="s">
        <v>880</v>
      </c>
      <c r="L245" t="s">
        <v>840</v>
      </c>
      <c r="M245" t="s">
        <v>854</v>
      </c>
      <c r="N245" t="s">
        <v>830</v>
      </c>
      <c r="O245">
        <v>1</v>
      </c>
    </row>
    <row r="246" spans="2:15" x14ac:dyDescent="0.3">
      <c r="B246" t="s">
        <v>1110</v>
      </c>
      <c r="C246" t="s">
        <v>882</v>
      </c>
      <c r="D246" t="s">
        <v>853</v>
      </c>
      <c r="E246">
        <v>5</v>
      </c>
      <c r="F246" s="55">
        <v>649</v>
      </c>
      <c r="G246" s="56">
        <v>0.05</v>
      </c>
      <c r="H246" s="55">
        <v>162.25</v>
      </c>
      <c r="I246" s="55">
        <v>3082.75</v>
      </c>
      <c r="J246" t="s">
        <v>826</v>
      </c>
      <c r="K246" t="s">
        <v>889</v>
      </c>
      <c r="L246" t="s">
        <v>740</v>
      </c>
      <c r="M246" t="s">
        <v>835</v>
      </c>
      <c r="N246" t="s">
        <v>855</v>
      </c>
      <c r="O246">
        <v>2</v>
      </c>
    </row>
    <row r="247" spans="2:15" x14ac:dyDescent="0.3">
      <c r="B247" t="s">
        <v>1111</v>
      </c>
      <c r="C247" t="s">
        <v>852</v>
      </c>
      <c r="D247" t="s">
        <v>853</v>
      </c>
      <c r="E247">
        <v>6</v>
      </c>
      <c r="F247" s="55">
        <v>249</v>
      </c>
      <c r="G247" s="56">
        <v>0.1</v>
      </c>
      <c r="H247" s="55">
        <v>149.4</v>
      </c>
      <c r="I247" s="55">
        <v>1344.6</v>
      </c>
      <c r="J247" t="s">
        <v>845</v>
      </c>
      <c r="K247" t="s">
        <v>839</v>
      </c>
      <c r="L247" t="s">
        <v>847</v>
      </c>
      <c r="M247" t="s">
        <v>829</v>
      </c>
      <c r="N247" t="s">
        <v>855</v>
      </c>
      <c r="O247">
        <v>2</v>
      </c>
    </row>
    <row r="248" spans="2:15" x14ac:dyDescent="0.3">
      <c r="B248" t="s">
        <v>1112</v>
      </c>
      <c r="C248" t="s">
        <v>857</v>
      </c>
      <c r="D248" t="s">
        <v>858</v>
      </c>
      <c r="E248">
        <v>1</v>
      </c>
      <c r="F248" s="55">
        <v>2195</v>
      </c>
      <c r="G248" s="56">
        <v>0</v>
      </c>
      <c r="H248" s="55">
        <v>0</v>
      </c>
      <c r="I248" s="55">
        <v>2195</v>
      </c>
      <c r="J248" t="s">
        <v>845</v>
      </c>
      <c r="K248" t="s">
        <v>871</v>
      </c>
      <c r="L248" t="s">
        <v>740</v>
      </c>
      <c r="M248" t="s">
        <v>841</v>
      </c>
      <c r="N248" t="s">
        <v>855</v>
      </c>
      <c r="O248">
        <v>2</v>
      </c>
    </row>
    <row r="249" spans="2:15" x14ac:dyDescent="0.3">
      <c r="B249" t="s">
        <v>1113</v>
      </c>
      <c r="C249" t="s">
        <v>863</v>
      </c>
      <c r="D249" t="s">
        <v>864</v>
      </c>
      <c r="E249">
        <v>2</v>
      </c>
      <c r="F249" s="55">
        <v>149.5</v>
      </c>
      <c r="G249" s="56">
        <v>0</v>
      </c>
      <c r="H249" s="55">
        <v>0</v>
      </c>
      <c r="I249" s="55">
        <v>299</v>
      </c>
      <c r="J249" t="s">
        <v>891</v>
      </c>
      <c r="K249" t="s">
        <v>839</v>
      </c>
      <c r="L249" t="s">
        <v>840</v>
      </c>
      <c r="M249" t="s">
        <v>829</v>
      </c>
      <c r="N249" t="s">
        <v>866</v>
      </c>
      <c r="O249">
        <v>5</v>
      </c>
    </row>
    <row r="250" spans="2:15" x14ac:dyDescent="0.3">
      <c r="B250" t="s">
        <v>1114</v>
      </c>
      <c r="C250" t="s">
        <v>877</v>
      </c>
      <c r="D250" t="s">
        <v>825</v>
      </c>
      <c r="E250">
        <v>2</v>
      </c>
      <c r="F250" s="55">
        <v>599</v>
      </c>
      <c r="G250" s="56">
        <v>0</v>
      </c>
      <c r="H250" s="55">
        <v>0</v>
      </c>
      <c r="I250" s="55">
        <v>1198</v>
      </c>
      <c r="J250" t="s">
        <v>874</v>
      </c>
      <c r="K250" t="s">
        <v>880</v>
      </c>
      <c r="L250" t="s">
        <v>740</v>
      </c>
      <c r="M250" t="s">
        <v>841</v>
      </c>
      <c r="N250" t="s">
        <v>830</v>
      </c>
      <c r="O250">
        <v>2</v>
      </c>
    </row>
    <row r="251" spans="2:15" x14ac:dyDescent="0.3">
      <c r="B251" t="s">
        <v>1115</v>
      </c>
      <c r="C251" t="s">
        <v>863</v>
      </c>
      <c r="D251" t="s">
        <v>864</v>
      </c>
      <c r="E251">
        <v>1</v>
      </c>
      <c r="F251" s="55">
        <v>149.5</v>
      </c>
      <c r="G251" s="56">
        <v>0.05</v>
      </c>
      <c r="H251" s="55">
        <v>7.48</v>
      </c>
      <c r="I251" s="55">
        <v>142.03</v>
      </c>
      <c r="J251" t="s">
        <v>845</v>
      </c>
      <c r="K251" t="s">
        <v>865</v>
      </c>
      <c r="L251" t="s">
        <v>847</v>
      </c>
      <c r="M251" t="s">
        <v>841</v>
      </c>
      <c r="N251" t="s">
        <v>866</v>
      </c>
      <c r="O251">
        <v>1</v>
      </c>
    </row>
    <row r="252" spans="2:15" x14ac:dyDescent="0.3">
      <c r="B252" t="s">
        <v>1116</v>
      </c>
      <c r="C252" t="s">
        <v>877</v>
      </c>
      <c r="D252" t="s">
        <v>825</v>
      </c>
      <c r="E252">
        <v>2</v>
      </c>
      <c r="F252" s="55">
        <v>599</v>
      </c>
      <c r="G252" s="56">
        <v>0.05</v>
      </c>
      <c r="H252" s="55">
        <v>59.9</v>
      </c>
      <c r="I252" s="55">
        <v>1138.0999999999999</v>
      </c>
      <c r="J252" t="s">
        <v>874</v>
      </c>
      <c r="K252" t="s">
        <v>880</v>
      </c>
      <c r="L252" t="s">
        <v>828</v>
      </c>
      <c r="M252" t="s">
        <v>854</v>
      </c>
      <c r="N252" t="s">
        <v>830</v>
      </c>
      <c r="O252">
        <v>3</v>
      </c>
    </row>
    <row r="253" spans="2:15" x14ac:dyDescent="0.3">
      <c r="B253" t="s">
        <v>1117</v>
      </c>
      <c r="C253" t="s">
        <v>868</v>
      </c>
      <c r="D253" t="s">
        <v>869</v>
      </c>
      <c r="E253">
        <v>4</v>
      </c>
      <c r="F253" s="55">
        <v>3299</v>
      </c>
      <c r="G253" s="56">
        <v>0.15</v>
      </c>
      <c r="H253" s="55">
        <v>1979.4</v>
      </c>
      <c r="I253" s="55">
        <v>11216.6</v>
      </c>
      <c r="J253" t="s">
        <v>845</v>
      </c>
      <c r="K253" t="s">
        <v>827</v>
      </c>
      <c r="L253" t="s">
        <v>740</v>
      </c>
      <c r="M253" t="s">
        <v>829</v>
      </c>
      <c r="N253" t="s">
        <v>848</v>
      </c>
      <c r="O253">
        <v>5</v>
      </c>
    </row>
    <row r="254" spans="2:15" x14ac:dyDescent="0.3">
      <c r="B254" t="s">
        <v>1118</v>
      </c>
      <c r="C254" t="s">
        <v>861</v>
      </c>
      <c r="D254" t="s">
        <v>825</v>
      </c>
      <c r="E254">
        <v>2</v>
      </c>
      <c r="F254" s="55">
        <v>2499</v>
      </c>
      <c r="G254" s="56">
        <v>0.15</v>
      </c>
      <c r="H254" s="55">
        <v>749.7</v>
      </c>
      <c r="I254" s="55">
        <v>4248.3</v>
      </c>
      <c r="J254" t="s">
        <v>826</v>
      </c>
      <c r="K254" t="s">
        <v>880</v>
      </c>
      <c r="L254" t="s">
        <v>740</v>
      </c>
      <c r="M254" t="s">
        <v>841</v>
      </c>
      <c r="N254" t="s">
        <v>836</v>
      </c>
      <c r="O254">
        <v>5</v>
      </c>
    </row>
    <row r="255" spans="2:15" x14ac:dyDescent="0.3">
      <c r="B255" t="s">
        <v>1119</v>
      </c>
      <c r="C255" t="s">
        <v>832</v>
      </c>
      <c r="D255" t="s">
        <v>833</v>
      </c>
      <c r="E255">
        <v>4</v>
      </c>
      <c r="F255" s="55">
        <v>399</v>
      </c>
      <c r="G255" s="56">
        <v>0</v>
      </c>
      <c r="H255" s="55">
        <v>0</v>
      </c>
      <c r="I255" s="55">
        <v>1596</v>
      </c>
      <c r="J255" t="s">
        <v>838</v>
      </c>
      <c r="K255" t="s">
        <v>865</v>
      </c>
      <c r="L255" t="s">
        <v>847</v>
      </c>
      <c r="M255" t="s">
        <v>854</v>
      </c>
      <c r="N255" t="s">
        <v>836</v>
      </c>
      <c r="O255">
        <v>3</v>
      </c>
    </row>
    <row r="256" spans="2:15" x14ac:dyDescent="0.3">
      <c r="B256" t="s">
        <v>1120</v>
      </c>
      <c r="C256" t="s">
        <v>861</v>
      </c>
      <c r="D256" t="s">
        <v>825</v>
      </c>
      <c r="E256">
        <v>1</v>
      </c>
      <c r="F256" s="55">
        <v>2499</v>
      </c>
      <c r="G256" s="56">
        <v>0.05</v>
      </c>
      <c r="H256" s="55">
        <v>124.95</v>
      </c>
      <c r="I256" s="55">
        <v>2374.0500000000002</v>
      </c>
      <c r="J256" t="s">
        <v>874</v>
      </c>
      <c r="K256" t="s">
        <v>871</v>
      </c>
      <c r="L256" t="s">
        <v>840</v>
      </c>
      <c r="M256" t="s">
        <v>854</v>
      </c>
      <c r="N256" t="s">
        <v>836</v>
      </c>
      <c r="O256">
        <v>1</v>
      </c>
    </row>
    <row r="257" spans="2:15" x14ac:dyDescent="0.3">
      <c r="B257" t="s">
        <v>1121</v>
      </c>
      <c r="C257" t="s">
        <v>873</v>
      </c>
      <c r="D257" t="s">
        <v>858</v>
      </c>
      <c r="E257">
        <v>1</v>
      </c>
      <c r="F257" s="55">
        <v>1495</v>
      </c>
      <c r="G257" s="56">
        <v>0</v>
      </c>
      <c r="H257" s="55">
        <v>0</v>
      </c>
      <c r="I257" s="55">
        <v>1495</v>
      </c>
      <c r="J257" t="s">
        <v>874</v>
      </c>
      <c r="K257" t="s">
        <v>827</v>
      </c>
      <c r="L257" t="s">
        <v>740</v>
      </c>
      <c r="M257" t="s">
        <v>829</v>
      </c>
      <c r="N257" t="s">
        <v>848</v>
      </c>
      <c r="O257">
        <v>1</v>
      </c>
    </row>
    <row r="258" spans="2:15" x14ac:dyDescent="0.3">
      <c r="B258" t="s">
        <v>1122</v>
      </c>
      <c r="C258" t="s">
        <v>932</v>
      </c>
      <c r="D258" t="s">
        <v>853</v>
      </c>
      <c r="E258">
        <v>5</v>
      </c>
      <c r="F258" s="55">
        <v>349</v>
      </c>
      <c r="G258" s="56">
        <v>0.05</v>
      </c>
      <c r="H258" s="55">
        <v>87.25</v>
      </c>
      <c r="I258" s="55">
        <v>1657.75</v>
      </c>
      <c r="J258" t="s">
        <v>859</v>
      </c>
      <c r="K258" t="s">
        <v>871</v>
      </c>
      <c r="L258" t="s">
        <v>740</v>
      </c>
      <c r="M258" t="s">
        <v>835</v>
      </c>
      <c r="N258" t="s">
        <v>830</v>
      </c>
      <c r="O258">
        <v>3</v>
      </c>
    </row>
    <row r="259" spans="2:15" x14ac:dyDescent="0.3">
      <c r="B259" t="s">
        <v>1123</v>
      </c>
      <c r="C259" t="s">
        <v>868</v>
      </c>
      <c r="D259" t="s">
        <v>869</v>
      </c>
      <c r="E259">
        <v>6</v>
      </c>
      <c r="F259" s="55">
        <v>3299</v>
      </c>
      <c r="G259" s="56">
        <v>0.05</v>
      </c>
      <c r="H259" s="55">
        <v>989.7</v>
      </c>
      <c r="I259" s="55">
        <v>18804.3</v>
      </c>
      <c r="J259" t="s">
        <v>891</v>
      </c>
      <c r="K259" t="s">
        <v>871</v>
      </c>
      <c r="L259" t="s">
        <v>740</v>
      </c>
      <c r="M259" t="s">
        <v>829</v>
      </c>
      <c r="N259" t="s">
        <v>848</v>
      </c>
      <c r="O259">
        <v>5</v>
      </c>
    </row>
    <row r="260" spans="2:15" x14ac:dyDescent="0.3">
      <c r="B260" t="s">
        <v>1124</v>
      </c>
      <c r="C260" t="s">
        <v>861</v>
      </c>
      <c r="D260" t="s">
        <v>825</v>
      </c>
      <c r="E260">
        <v>2</v>
      </c>
      <c r="F260" s="55">
        <v>2499</v>
      </c>
      <c r="G260" s="56">
        <v>0</v>
      </c>
      <c r="H260" s="55">
        <v>0</v>
      </c>
      <c r="I260" s="55">
        <v>4998</v>
      </c>
      <c r="J260" t="s">
        <v>826</v>
      </c>
      <c r="K260" t="s">
        <v>846</v>
      </c>
      <c r="L260" t="s">
        <v>828</v>
      </c>
      <c r="M260" t="s">
        <v>829</v>
      </c>
      <c r="N260" t="s">
        <v>836</v>
      </c>
      <c r="O260">
        <v>1</v>
      </c>
    </row>
    <row r="261" spans="2:15" x14ac:dyDescent="0.3">
      <c r="B261" t="s">
        <v>1125</v>
      </c>
      <c r="C261" t="s">
        <v>877</v>
      </c>
      <c r="D261" t="s">
        <v>825</v>
      </c>
      <c r="E261">
        <v>1</v>
      </c>
      <c r="F261" s="55">
        <v>599</v>
      </c>
      <c r="G261" s="56">
        <v>0.05</v>
      </c>
      <c r="H261" s="55">
        <v>29.95</v>
      </c>
      <c r="I261" s="55">
        <v>569.04999999999995</v>
      </c>
      <c r="J261" t="s">
        <v>834</v>
      </c>
      <c r="K261" t="s">
        <v>839</v>
      </c>
      <c r="L261" t="s">
        <v>847</v>
      </c>
      <c r="M261" t="s">
        <v>829</v>
      </c>
      <c r="N261" t="s">
        <v>830</v>
      </c>
      <c r="O261">
        <v>2</v>
      </c>
    </row>
    <row r="262" spans="2:15" x14ac:dyDescent="0.3">
      <c r="B262" t="s">
        <v>1126</v>
      </c>
      <c r="C262" t="s">
        <v>824</v>
      </c>
      <c r="D262" t="s">
        <v>825</v>
      </c>
      <c r="E262">
        <v>1</v>
      </c>
      <c r="F262" s="55">
        <v>1295</v>
      </c>
      <c r="G262" s="56">
        <v>0.05</v>
      </c>
      <c r="H262" s="55">
        <v>64.75</v>
      </c>
      <c r="I262" s="55">
        <v>1230.25</v>
      </c>
      <c r="J262" t="s">
        <v>850</v>
      </c>
      <c r="K262" t="s">
        <v>889</v>
      </c>
      <c r="L262" t="s">
        <v>828</v>
      </c>
      <c r="M262" t="s">
        <v>854</v>
      </c>
      <c r="N262" t="s">
        <v>830</v>
      </c>
      <c r="O262">
        <v>1</v>
      </c>
    </row>
    <row r="263" spans="2:15" x14ac:dyDescent="0.3">
      <c r="B263" t="s">
        <v>1127</v>
      </c>
      <c r="C263" t="s">
        <v>877</v>
      </c>
      <c r="D263" t="s">
        <v>825</v>
      </c>
      <c r="E263">
        <v>3</v>
      </c>
      <c r="F263" s="55">
        <v>599</v>
      </c>
      <c r="G263" s="56">
        <v>0</v>
      </c>
      <c r="H263" s="55">
        <v>0</v>
      </c>
      <c r="I263" s="55">
        <v>1797</v>
      </c>
      <c r="J263" t="s">
        <v>891</v>
      </c>
      <c r="K263" t="s">
        <v>846</v>
      </c>
      <c r="L263" t="s">
        <v>828</v>
      </c>
      <c r="M263" t="s">
        <v>835</v>
      </c>
      <c r="N263" t="s">
        <v>830</v>
      </c>
      <c r="O263">
        <v>2</v>
      </c>
    </row>
    <row r="264" spans="2:15" x14ac:dyDescent="0.3">
      <c r="B264" t="s">
        <v>1128</v>
      </c>
      <c r="C264" t="s">
        <v>852</v>
      </c>
      <c r="D264" t="s">
        <v>853</v>
      </c>
      <c r="E264">
        <v>3</v>
      </c>
      <c r="F264" s="55">
        <v>249</v>
      </c>
      <c r="G264" s="56">
        <v>0</v>
      </c>
      <c r="H264" s="55">
        <v>0</v>
      </c>
      <c r="I264" s="55">
        <v>747</v>
      </c>
      <c r="J264" t="s">
        <v>859</v>
      </c>
      <c r="K264" t="s">
        <v>880</v>
      </c>
      <c r="L264" t="s">
        <v>847</v>
      </c>
      <c r="M264" t="s">
        <v>841</v>
      </c>
      <c r="N264" t="s">
        <v>855</v>
      </c>
      <c r="O264">
        <v>5</v>
      </c>
    </row>
    <row r="265" spans="2:15" x14ac:dyDescent="0.3">
      <c r="B265" t="s">
        <v>1129</v>
      </c>
      <c r="C265" t="s">
        <v>930</v>
      </c>
      <c r="D265" t="s">
        <v>864</v>
      </c>
      <c r="E265">
        <v>1</v>
      </c>
      <c r="F265" s="55">
        <v>795</v>
      </c>
      <c r="G265" s="56">
        <v>0</v>
      </c>
      <c r="H265" s="55">
        <v>0</v>
      </c>
      <c r="I265" s="55">
        <v>795</v>
      </c>
      <c r="J265" t="s">
        <v>845</v>
      </c>
      <c r="K265" t="s">
        <v>865</v>
      </c>
      <c r="L265" t="s">
        <v>828</v>
      </c>
      <c r="M265" t="s">
        <v>829</v>
      </c>
      <c r="N265" t="s">
        <v>866</v>
      </c>
      <c r="O265">
        <v>3</v>
      </c>
    </row>
    <row r="266" spans="2:15" x14ac:dyDescent="0.3">
      <c r="B266" t="s">
        <v>1130</v>
      </c>
      <c r="C266" t="s">
        <v>877</v>
      </c>
      <c r="D266" t="s">
        <v>825</v>
      </c>
      <c r="E266">
        <v>2</v>
      </c>
      <c r="F266" s="55">
        <v>599</v>
      </c>
      <c r="G266" s="56">
        <v>0.05</v>
      </c>
      <c r="H266" s="55">
        <v>59.9</v>
      </c>
      <c r="I266" s="55">
        <v>1138.0999999999999</v>
      </c>
      <c r="J266" t="s">
        <v>850</v>
      </c>
      <c r="K266" t="s">
        <v>839</v>
      </c>
      <c r="L266" t="s">
        <v>740</v>
      </c>
      <c r="M266" t="s">
        <v>835</v>
      </c>
      <c r="N266" t="s">
        <v>830</v>
      </c>
      <c r="O266">
        <v>4</v>
      </c>
    </row>
    <row r="267" spans="2:15" x14ac:dyDescent="0.3">
      <c r="B267" t="s">
        <v>1131</v>
      </c>
      <c r="C267" t="s">
        <v>887</v>
      </c>
      <c r="D267" t="s">
        <v>864</v>
      </c>
      <c r="E267">
        <v>1</v>
      </c>
      <c r="F267" s="55">
        <v>79</v>
      </c>
      <c r="G267" s="56">
        <v>0</v>
      </c>
      <c r="H267" s="55">
        <v>0</v>
      </c>
      <c r="I267" s="55">
        <v>79</v>
      </c>
      <c r="J267" t="s">
        <v>834</v>
      </c>
      <c r="K267" t="s">
        <v>889</v>
      </c>
      <c r="L267" t="s">
        <v>740</v>
      </c>
      <c r="M267" t="s">
        <v>854</v>
      </c>
      <c r="N267" t="s">
        <v>848</v>
      </c>
      <c r="O267">
        <v>1</v>
      </c>
    </row>
    <row r="268" spans="2:15" x14ac:dyDescent="0.3">
      <c r="B268" t="s">
        <v>1132</v>
      </c>
      <c r="C268" t="s">
        <v>887</v>
      </c>
      <c r="D268" t="s">
        <v>864</v>
      </c>
      <c r="E268">
        <v>1</v>
      </c>
      <c r="F268" s="55">
        <v>79</v>
      </c>
      <c r="G268" s="56">
        <v>0</v>
      </c>
      <c r="H268" s="55">
        <v>0</v>
      </c>
      <c r="I268" s="55">
        <v>79</v>
      </c>
      <c r="J268" t="s">
        <v>891</v>
      </c>
      <c r="K268" t="s">
        <v>846</v>
      </c>
      <c r="L268" t="s">
        <v>840</v>
      </c>
      <c r="M268" t="s">
        <v>854</v>
      </c>
      <c r="N268" t="s">
        <v>848</v>
      </c>
      <c r="O268">
        <v>5</v>
      </c>
    </row>
    <row r="269" spans="2:15" x14ac:dyDescent="0.3">
      <c r="B269" t="s">
        <v>1133</v>
      </c>
      <c r="C269" t="s">
        <v>873</v>
      </c>
      <c r="D269" t="s">
        <v>858</v>
      </c>
      <c r="E269">
        <v>5</v>
      </c>
      <c r="F269" s="55">
        <v>1495</v>
      </c>
      <c r="G269" s="56">
        <v>0.1</v>
      </c>
      <c r="H269" s="55">
        <v>747.5</v>
      </c>
      <c r="I269" s="55">
        <v>6727.5</v>
      </c>
      <c r="J269" t="s">
        <v>850</v>
      </c>
      <c r="K269" t="s">
        <v>839</v>
      </c>
      <c r="L269" t="s">
        <v>840</v>
      </c>
      <c r="M269" t="s">
        <v>854</v>
      </c>
      <c r="N269" t="s">
        <v>848</v>
      </c>
      <c r="O269">
        <v>2</v>
      </c>
    </row>
    <row r="270" spans="2:15" x14ac:dyDescent="0.3">
      <c r="B270" t="s">
        <v>1134</v>
      </c>
      <c r="C270" t="s">
        <v>852</v>
      </c>
      <c r="D270" t="s">
        <v>853</v>
      </c>
      <c r="E270">
        <v>3</v>
      </c>
      <c r="F270" s="55">
        <v>249</v>
      </c>
      <c r="G270" s="56">
        <v>0</v>
      </c>
      <c r="H270" s="55">
        <v>0</v>
      </c>
      <c r="I270" s="55">
        <v>747</v>
      </c>
      <c r="J270" t="s">
        <v>838</v>
      </c>
      <c r="K270" t="s">
        <v>880</v>
      </c>
      <c r="L270" t="s">
        <v>828</v>
      </c>
      <c r="M270" t="s">
        <v>835</v>
      </c>
      <c r="N270" t="s">
        <v>855</v>
      </c>
      <c r="O270">
        <v>5</v>
      </c>
    </row>
    <row r="271" spans="2:15" x14ac:dyDescent="0.3">
      <c r="B271" t="s">
        <v>1135</v>
      </c>
      <c r="C271" t="s">
        <v>852</v>
      </c>
      <c r="D271" t="s">
        <v>853</v>
      </c>
      <c r="E271">
        <v>3</v>
      </c>
      <c r="F271" s="55">
        <v>249</v>
      </c>
      <c r="G271" s="56">
        <v>0.1</v>
      </c>
      <c r="H271" s="55">
        <v>74.7</v>
      </c>
      <c r="I271" s="55">
        <v>672.3</v>
      </c>
      <c r="J271" t="s">
        <v>845</v>
      </c>
      <c r="K271" t="s">
        <v>871</v>
      </c>
      <c r="L271" t="s">
        <v>840</v>
      </c>
      <c r="M271" t="s">
        <v>829</v>
      </c>
      <c r="N271" t="s">
        <v>855</v>
      </c>
      <c r="O271">
        <v>2</v>
      </c>
    </row>
    <row r="272" spans="2:15" x14ac:dyDescent="0.3">
      <c r="B272" t="s">
        <v>1136</v>
      </c>
      <c r="C272" t="s">
        <v>930</v>
      </c>
      <c r="D272" t="s">
        <v>864</v>
      </c>
      <c r="E272">
        <v>1</v>
      </c>
      <c r="F272" s="55">
        <v>795</v>
      </c>
      <c r="G272" s="56">
        <v>0.05</v>
      </c>
      <c r="H272" s="55">
        <v>39.75</v>
      </c>
      <c r="I272" s="55">
        <v>755.25</v>
      </c>
      <c r="J272" t="s">
        <v>859</v>
      </c>
      <c r="K272" t="s">
        <v>839</v>
      </c>
      <c r="L272" t="s">
        <v>847</v>
      </c>
      <c r="M272" t="s">
        <v>841</v>
      </c>
      <c r="N272" t="s">
        <v>866</v>
      </c>
      <c r="O272">
        <v>1</v>
      </c>
    </row>
    <row r="273" spans="2:15" x14ac:dyDescent="0.3">
      <c r="B273" t="s">
        <v>1137</v>
      </c>
      <c r="C273" t="s">
        <v>832</v>
      </c>
      <c r="D273" t="s">
        <v>833</v>
      </c>
      <c r="E273">
        <v>2</v>
      </c>
      <c r="F273" s="55">
        <v>399</v>
      </c>
      <c r="G273" s="56">
        <v>0</v>
      </c>
      <c r="H273" s="55">
        <v>0</v>
      </c>
      <c r="I273" s="55">
        <v>798</v>
      </c>
      <c r="J273" t="s">
        <v>859</v>
      </c>
      <c r="K273" t="s">
        <v>880</v>
      </c>
      <c r="L273" t="s">
        <v>847</v>
      </c>
      <c r="M273" t="s">
        <v>841</v>
      </c>
      <c r="N273" t="s">
        <v>836</v>
      </c>
      <c r="O273">
        <v>5</v>
      </c>
    </row>
    <row r="274" spans="2:15" x14ac:dyDescent="0.3">
      <c r="B274" t="s">
        <v>1138</v>
      </c>
      <c r="C274" t="s">
        <v>930</v>
      </c>
      <c r="D274" t="s">
        <v>864</v>
      </c>
      <c r="E274">
        <v>5</v>
      </c>
      <c r="F274" s="55">
        <v>795</v>
      </c>
      <c r="G274" s="56">
        <v>0.1</v>
      </c>
      <c r="H274" s="55">
        <v>397.5</v>
      </c>
      <c r="I274" s="55">
        <v>3577.5</v>
      </c>
      <c r="J274" t="s">
        <v>838</v>
      </c>
      <c r="K274" t="s">
        <v>871</v>
      </c>
      <c r="L274" t="s">
        <v>828</v>
      </c>
      <c r="M274" t="s">
        <v>829</v>
      </c>
      <c r="N274" t="s">
        <v>866</v>
      </c>
      <c r="O274">
        <v>1</v>
      </c>
    </row>
    <row r="275" spans="2:15" x14ac:dyDescent="0.3">
      <c r="B275" t="s">
        <v>1139</v>
      </c>
      <c r="C275" t="s">
        <v>832</v>
      </c>
      <c r="D275" t="s">
        <v>833</v>
      </c>
      <c r="E275">
        <v>6</v>
      </c>
      <c r="F275" s="55">
        <v>399</v>
      </c>
      <c r="G275" s="56">
        <v>0</v>
      </c>
      <c r="H275" s="55">
        <v>0</v>
      </c>
      <c r="I275" s="55">
        <v>2394</v>
      </c>
      <c r="J275" t="s">
        <v>845</v>
      </c>
      <c r="K275" t="s">
        <v>865</v>
      </c>
      <c r="L275" t="s">
        <v>828</v>
      </c>
      <c r="M275" t="s">
        <v>854</v>
      </c>
      <c r="N275" t="s">
        <v>836</v>
      </c>
      <c r="O275">
        <v>5</v>
      </c>
    </row>
    <row r="276" spans="2:15" x14ac:dyDescent="0.3">
      <c r="B276" t="s">
        <v>1140</v>
      </c>
      <c r="C276" t="s">
        <v>852</v>
      </c>
      <c r="D276" t="s">
        <v>853</v>
      </c>
      <c r="E276">
        <v>1</v>
      </c>
      <c r="F276" s="55">
        <v>249</v>
      </c>
      <c r="G276" s="56">
        <v>0.05</v>
      </c>
      <c r="H276" s="55">
        <v>12.45</v>
      </c>
      <c r="I276" s="55">
        <v>236.55</v>
      </c>
      <c r="J276" t="s">
        <v>845</v>
      </c>
      <c r="K276" t="s">
        <v>871</v>
      </c>
      <c r="L276" t="s">
        <v>847</v>
      </c>
      <c r="M276" t="s">
        <v>841</v>
      </c>
      <c r="N276" t="s">
        <v>855</v>
      </c>
      <c r="O276">
        <v>5</v>
      </c>
    </row>
    <row r="277" spans="2:15" x14ac:dyDescent="0.3">
      <c r="B277" t="s">
        <v>1141</v>
      </c>
      <c r="C277" t="s">
        <v>873</v>
      </c>
      <c r="D277" t="s">
        <v>858</v>
      </c>
      <c r="E277">
        <v>2</v>
      </c>
      <c r="F277" s="55">
        <v>1495</v>
      </c>
      <c r="G277" s="56">
        <v>0</v>
      </c>
      <c r="H277" s="55">
        <v>0</v>
      </c>
      <c r="I277" s="55">
        <v>2990</v>
      </c>
      <c r="J277" t="s">
        <v>845</v>
      </c>
      <c r="K277" t="s">
        <v>871</v>
      </c>
      <c r="L277" t="s">
        <v>840</v>
      </c>
      <c r="M277" t="s">
        <v>829</v>
      </c>
      <c r="N277" t="s">
        <v>848</v>
      </c>
      <c r="O277">
        <v>2</v>
      </c>
    </row>
    <row r="278" spans="2:15" x14ac:dyDescent="0.3">
      <c r="B278" t="s">
        <v>1142</v>
      </c>
      <c r="C278" t="s">
        <v>832</v>
      </c>
      <c r="D278" t="s">
        <v>833</v>
      </c>
      <c r="E278">
        <v>1</v>
      </c>
      <c r="F278" s="55">
        <v>399</v>
      </c>
      <c r="G278" s="56">
        <v>0.15</v>
      </c>
      <c r="H278" s="55">
        <v>59.85</v>
      </c>
      <c r="I278" s="55">
        <v>339.15</v>
      </c>
      <c r="J278" t="s">
        <v>874</v>
      </c>
      <c r="K278" t="s">
        <v>889</v>
      </c>
      <c r="L278" t="s">
        <v>740</v>
      </c>
      <c r="M278" t="s">
        <v>829</v>
      </c>
      <c r="N278" t="s">
        <v>836</v>
      </c>
      <c r="O278">
        <v>4</v>
      </c>
    </row>
    <row r="279" spans="2:15" x14ac:dyDescent="0.3">
      <c r="B279" t="s">
        <v>1143</v>
      </c>
      <c r="C279" t="s">
        <v>832</v>
      </c>
      <c r="D279" t="s">
        <v>833</v>
      </c>
      <c r="E279">
        <v>4</v>
      </c>
      <c r="F279" s="55">
        <v>399</v>
      </c>
      <c r="G279" s="56">
        <v>0.05</v>
      </c>
      <c r="H279" s="55">
        <v>79.8</v>
      </c>
      <c r="I279" s="55">
        <v>1516.2</v>
      </c>
      <c r="J279" t="s">
        <v>834</v>
      </c>
      <c r="K279" t="s">
        <v>839</v>
      </c>
      <c r="L279" t="s">
        <v>740</v>
      </c>
      <c r="M279" t="s">
        <v>835</v>
      </c>
      <c r="N279" t="s">
        <v>836</v>
      </c>
      <c r="O279">
        <v>1</v>
      </c>
    </row>
    <row r="280" spans="2:15" x14ac:dyDescent="0.3">
      <c r="B280" t="s">
        <v>1144</v>
      </c>
      <c r="C280" t="s">
        <v>863</v>
      </c>
      <c r="D280" t="s">
        <v>864</v>
      </c>
      <c r="E280">
        <v>1</v>
      </c>
      <c r="F280" s="55">
        <v>149.5</v>
      </c>
      <c r="G280" s="56">
        <v>0.05</v>
      </c>
      <c r="H280" s="55">
        <v>7.48</v>
      </c>
      <c r="I280" s="55">
        <v>142.03</v>
      </c>
      <c r="J280" t="s">
        <v>838</v>
      </c>
      <c r="K280" t="s">
        <v>865</v>
      </c>
      <c r="L280" t="s">
        <v>740</v>
      </c>
      <c r="M280" t="s">
        <v>835</v>
      </c>
      <c r="N280" t="s">
        <v>866</v>
      </c>
      <c r="O280">
        <v>5</v>
      </c>
    </row>
    <row r="281" spans="2:15" x14ac:dyDescent="0.3">
      <c r="B281" t="s">
        <v>1145</v>
      </c>
      <c r="C281" t="s">
        <v>887</v>
      </c>
      <c r="D281" t="s">
        <v>864</v>
      </c>
      <c r="E281">
        <v>2</v>
      </c>
      <c r="F281" s="55">
        <v>79</v>
      </c>
      <c r="G281" s="56">
        <v>0</v>
      </c>
      <c r="H281" s="55">
        <v>0</v>
      </c>
      <c r="I281" s="55">
        <v>158</v>
      </c>
      <c r="J281" t="s">
        <v>859</v>
      </c>
      <c r="K281" t="s">
        <v>865</v>
      </c>
      <c r="L281" t="s">
        <v>740</v>
      </c>
      <c r="M281" t="s">
        <v>829</v>
      </c>
      <c r="N281" t="s">
        <v>848</v>
      </c>
      <c r="O281">
        <v>3</v>
      </c>
    </row>
    <row r="282" spans="2:15" x14ac:dyDescent="0.3">
      <c r="B282" t="s">
        <v>1146</v>
      </c>
      <c r="C282" t="s">
        <v>852</v>
      </c>
      <c r="D282" t="s">
        <v>853</v>
      </c>
      <c r="E282">
        <v>3</v>
      </c>
      <c r="F282" s="55">
        <v>249</v>
      </c>
      <c r="G282" s="56">
        <v>0.05</v>
      </c>
      <c r="H282" s="55">
        <v>37.35</v>
      </c>
      <c r="I282" s="55">
        <v>709.65</v>
      </c>
      <c r="J282" t="s">
        <v>845</v>
      </c>
      <c r="K282" t="s">
        <v>865</v>
      </c>
      <c r="L282" t="s">
        <v>740</v>
      </c>
      <c r="M282" t="s">
        <v>835</v>
      </c>
      <c r="N282" t="s">
        <v>855</v>
      </c>
      <c r="O282">
        <v>4</v>
      </c>
    </row>
    <row r="283" spans="2:15" x14ac:dyDescent="0.3">
      <c r="B283" t="s">
        <v>1147</v>
      </c>
      <c r="C283" t="s">
        <v>887</v>
      </c>
      <c r="D283" t="s">
        <v>864</v>
      </c>
      <c r="E283">
        <v>2</v>
      </c>
      <c r="F283" s="55">
        <v>79</v>
      </c>
      <c r="G283" s="56">
        <v>0.05</v>
      </c>
      <c r="H283" s="55">
        <v>7.9</v>
      </c>
      <c r="I283" s="55">
        <v>150.1</v>
      </c>
      <c r="J283" t="s">
        <v>834</v>
      </c>
      <c r="K283" t="s">
        <v>871</v>
      </c>
      <c r="L283" t="s">
        <v>740</v>
      </c>
      <c r="M283" t="s">
        <v>829</v>
      </c>
      <c r="N283" t="s">
        <v>848</v>
      </c>
      <c r="O283">
        <v>4</v>
      </c>
    </row>
    <row r="284" spans="2:15" x14ac:dyDescent="0.3">
      <c r="B284" t="s">
        <v>1148</v>
      </c>
      <c r="C284" t="s">
        <v>824</v>
      </c>
      <c r="D284" t="s">
        <v>825</v>
      </c>
      <c r="E284">
        <v>1</v>
      </c>
      <c r="F284" s="55">
        <v>1295</v>
      </c>
      <c r="G284" s="56">
        <v>0.15</v>
      </c>
      <c r="H284" s="55">
        <v>194.25</v>
      </c>
      <c r="I284" s="55">
        <v>1100.75</v>
      </c>
      <c r="J284" t="s">
        <v>826</v>
      </c>
      <c r="K284" t="s">
        <v>846</v>
      </c>
      <c r="L284" t="s">
        <v>828</v>
      </c>
      <c r="M284" t="s">
        <v>854</v>
      </c>
      <c r="N284" t="s">
        <v>830</v>
      </c>
      <c r="O284">
        <v>3</v>
      </c>
    </row>
    <row r="285" spans="2:15" x14ac:dyDescent="0.3">
      <c r="B285" t="s">
        <v>1149</v>
      </c>
      <c r="C285" t="s">
        <v>863</v>
      </c>
      <c r="D285" t="s">
        <v>864</v>
      </c>
      <c r="E285">
        <v>1</v>
      </c>
      <c r="F285" s="55">
        <v>149.5</v>
      </c>
      <c r="G285" s="56">
        <v>0.15</v>
      </c>
      <c r="H285" s="55">
        <v>22.43</v>
      </c>
      <c r="I285" s="55">
        <v>127.08</v>
      </c>
      <c r="J285" t="s">
        <v>874</v>
      </c>
      <c r="K285" t="s">
        <v>871</v>
      </c>
      <c r="L285" t="s">
        <v>740</v>
      </c>
      <c r="M285" t="s">
        <v>829</v>
      </c>
      <c r="N285" t="s">
        <v>866</v>
      </c>
      <c r="O285">
        <v>5</v>
      </c>
    </row>
    <row r="286" spans="2:15" x14ac:dyDescent="0.3">
      <c r="B286" t="s">
        <v>1150</v>
      </c>
      <c r="C286" t="s">
        <v>882</v>
      </c>
      <c r="D286" t="s">
        <v>853</v>
      </c>
      <c r="E286">
        <v>3</v>
      </c>
      <c r="F286" s="55">
        <v>649</v>
      </c>
      <c r="G286" s="56">
        <v>0.05</v>
      </c>
      <c r="H286" s="55">
        <v>97.35</v>
      </c>
      <c r="I286" s="55">
        <v>1849.65</v>
      </c>
      <c r="J286" t="s">
        <v>826</v>
      </c>
      <c r="K286" t="s">
        <v>871</v>
      </c>
      <c r="L286" t="s">
        <v>828</v>
      </c>
      <c r="M286" t="s">
        <v>854</v>
      </c>
      <c r="N286" t="s">
        <v>855</v>
      </c>
      <c r="O286">
        <v>5</v>
      </c>
    </row>
    <row r="287" spans="2:15" x14ac:dyDescent="0.3">
      <c r="B287" t="s">
        <v>1151</v>
      </c>
      <c r="C287" t="s">
        <v>887</v>
      </c>
      <c r="D287" t="s">
        <v>864</v>
      </c>
      <c r="E287">
        <v>6</v>
      </c>
      <c r="F287" s="55">
        <v>79</v>
      </c>
      <c r="G287" s="56">
        <v>0</v>
      </c>
      <c r="H287" s="55">
        <v>0</v>
      </c>
      <c r="I287" s="55">
        <v>474</v>
      </c>
      <c r="J287" t="s">
        <v>859</v>
      </c>
      <c r="K287" t="s">
        <v>889</v>
      </c>
      <c r="L287" t="s">
        <v>828</v>
      </c>
      <c r="M287" t="s">
        <v>841</v>
      </c>
      <c r="N287" t="s">
        <v>848</v>
      </c>
      <c r="O287">
        <v>1</v>
      </c>
    </row>
    <row r="288" spans="2:15" x14ac:dyDescent="0.3">
      <c r="B288" t="s">
        <v>1152</v>
      </c>
      <c r="C288" t="s">
        <v>868</v>
      </c>
      <c r="D288" t="s">
        <v>869</v>
      </c>
      <c r="E288">
        <v>2</v>
      </c>
      <c r="F288" s="55">
        <v>3299</v>
      </c>
      <c r="G288" s="56">
        <v>0.15</v>
      </c>
      <c r="H288" s="55">
        <v>989.7</v>
      </c>
      <c r="I288" s="55">
        <v>5608.3</v>
      </c>
      <c r="J288" t="s">
        <v>834</v>
      </c>
      <c r="K288" t="s">
        <v>871</v>
      </c>
      <c r="L288" t="s">
        <v>740</v>
      </c>
      <c r="M288" t="s">
        <v>841</v>
      </c>
      <c r="N288" t="s">
        <v>848</v>
      </c>
      <c r="O288">
        <v>1</v>
      </c>
    </row>
    <row r="289" spans="2:15" x14ac:dyDescent="0.3">
      <c r="B289" t="s">
        <v>1153</v>
      </c>
      <c r="C289" t="s">
        <v>863</v>
      </c>
      <c r="D289" t="s">
        <v>864</v>
      </c>
      <c r="E289">
        <v>3</v>
      </c>
      <c r="F289" s="55">
        <v>149.5</v>
      </c>
      <c r="G289" s="56">
        <v>0.15</v>
      </c>
      <c r="H289" s="55">
        <v>67.27</v>
      </c>
      <c r="I289" s="55">
        <v>381.23</v>
      </c>
      <c r="J289" t="s">
        <v>826</v>
      </c>
      <c r="K289" t="s">
        <v>839</v>
      </c>
      <c r="L289" t="s">
        <v>840</v>
      </c>
      <c r="M289" t="s">
        <v>841</v>
      </c>
      <c r="N289" t="s">
        <v>866</v>
      </c>
      <c r="O289">
        <v>2</v>
      </c>
    </row>
    <row r="290" spans="2:15" x14ac:dyDescent="0.3">
      <c r="B290" t="s">
        <v>1154</v>
      </c>
      <c r="C290" t="s">
        <v>863</v>
      </c>
      <c r="D290" t="s">
        <v>864</v>
      </c>
      <c r="E290">
        <v>5</v>
      </c>
      <c r="F290" s="55">
        <v>149.5</v>
      </c>
      <c r="G290" s="56">
        <v>0</v>
      </c>
      <c r="H290" s="55">
        <v>0</v>
      </c>
      <c r="I290" s="55">
        <v>747.5</v>
      </c>
      <c r="J290" t="s">
        <v>850</v>
      </c>
      <c r="K290" t="s">
        <v>839</v>
      </c>
      <c r="L290" t="s">
        <v>828</v>
      </c>
      <c r="M290" t="s">
        <v>854</v>
      </c>
      <c r="N290" t="s">
        <v>866</v>
      </c>
      <c r="O290">
        <v>2</v>
      </c>
    </row>
    <row r="291" spans="2:15" x14ac:dyDescent="0.3">
      <c r="B291" t="s">
        <v>1155</v>
      </c>
      <c r="C291" t="s">
        <v>868</v>
      </c>
      <c r="D291" t="s">
        <v>869</v>
      </c>
      <c r="E291">
        <v>1</v>
      </c>
      <c r="F291" s="55">
        <v>3299</v>
      </c>
      <c r="G291" s="56">
        <v>0.1</v>
      </c>
      <c r="H291" s="55">
        <v>329.9</v>
      </c>
      <c r="I291" s="55">
        <v>2969.1</v>
      </c>
      <c r="J291" t="s">
        <v>838</v>
      </c>
      <c r="K291" t="s">
        <v>839</v>
      </c>
      <c r="L291" t="s">
        <v>828</v>
      </c>
      <c r="M291" t="s">
        <v>829</v>
      </c>
      <c r="N291" t="s">
        <v>848</v>
      </c>
      <c r="O291">
        <v>4</v>
      </c>
    </row>
    <row r="292" spans="2:15" x14ac:dyDescent="0.3">
      <c r="B292" t="s">
        <v>1156</v>
      </c>
      <c r="C292" t="s">
        <v>887</v>
      </c>
      <c r="D292" t="s">
        <v>864</v>
      </c>
      <c r="E292">
        <v>10</v>
      </c>
      <c r="F292" s="55">
        <v>79</v>
      </c>
      <c r="G292" s="56">
        <v>0</v>
      </c>
      <c r="H292" s="55">
        <v>0</v>
      </c>
      <c r="I292" s="55">
        <v>790</v>
      </c>
      <c r="J292" t="s">
        <v>826</v>
      </c>
      <c r="K292" t="s">
        <v>871</v>
      </c>
      <c r="L292" t="s">
        <v>847</v>
      </c>
      <c r="M292" t="s">
        <v>835</v>
      </c>
      <c r="N292" t="s">
        <v>848</v>
      </c>
      <c r="O292">
        <v>5</v>
      </c>
    </row>
    <row r="293" spans="2:15" x14ac:dyDescent="0.3">
      <c r="B293" t="s">
        <v>1157</v>
      </c>
      <c r="C293" t="s">
        <v>873</v>
      </c>
      <c r="D293" t="s">
        <v>858</v>
      </c>
      <c r="E293">
        <v>1</v>
      </c>
      <c r="F293" s="55">
        <v>1495</v>
      </c>
      <c r="G293" s="56">
        <v>0</v>
      </c>
      <c r="H293" s="55">
        <v>0</v>
      </c>
      <c r="I293" s="55">
        <v>1495</v>
      </c>
      <c r="J293" t="s">
        <v>834</v>
      </c>
      <c r="K293" t="s">
        <v>889</v>
      </c>
      <c r="L293" t="s">
        <v>847</v>
      </c>
      <c r="M293" t="s">
        <v>829</v>
      </c>
      <c r="N293" t="s">
        <v>848</v>
      </c>
      <c r="O293">
        <v>3</v>
      </c>
    </row>
    <row r="294" spans="2:15" x14ac:dyDescent="0.3">
      <c r="B294" t="s">
        <v>1158</v>
      </c>
      <c r="C294" t="s">
        <v>930</v>
      </c>
      <c r="D294" t="s">
        <v>864</v>
      </c>
      <c r="E294">
        <v>1</v>
      </c>
      <c r="F294" s="55">
        <v>795</v>
      </c>
      <c r="G294" s="56">
        <v>0</v>
      </c>
      <c r="H294" s="55">
        <v>0</v>
      </c>
      <c r="I294" s="55">
        <v>795</v>
      </c>
      <c r="J294" t="s">
        <v>834</v>
      </c>
      <c r="K294" t="s">
        <v>865</v>
      </c>
      <c r="L294" t="s">
        <v>840</v>
      </c>
      <c r="M294" t="s">
        <v>829</v>
      </c>
      <c r="N294" t="s">
        <v>866</v>
      </c>
      <c r="O294">
        <v>3</v>
      </c>
    </row>
    <row r="295" spans="2:15" x14ac:dyDescent="0.3">
      <c r="B295" t="s">
        <v>1159</v>
      </c>
      <c r="C295" t="s">
        <v>873</v>
      </c>
      <c r="D295" t="s">
        <v>858</v>
      </c>
      <c r="E295">
        <v>3</v>
      </c>
      <c r="F295" s="55">
        <v>1495</v>
      </c>
      <c r="G295" s="56">
        <v>0</v>
      </c>
      <c r="H295" s="55">
        <v>0</v>
      </c>
      <c r="I295" s="55">
        <v>4485</v>
      </c>
      <c r="J295" t="s">
        <v>874</v>
      </c>
      <c r="K295" t="s">
        <v>880</v>
      </c>
      <c r="L295" t="s">
        <v>840</v>
      </c>
      <c r="M295" t="s">
        <v>835</v>
      </c>
      <c r="N295" t="s">
        <v>848</v>
      </c>
      <c r="O295">
        <v>3</v>
      </c>
    </row>
    <row r="296" spans="2:15" x14ac:dyDescent="0.3">
      <c r="B296" t="s">
        <v>1160</v>
      </c>
      <c r="C296" t="s">
        <v>863</v>
      </c>
      <c r="D296" t="s">
        <v>864</v>
      </c>
      <c r="E296">
        <v>1</v>
      </c>
      <c r="F296" s="55">
        <v>149.5</v>
      </c>
      <c r="G296" s="56">
        <v>0</v>
      </c>
      <c r="H296" s="55">
        <v>0</v>
      </c>
      <c r="I296" s="55">
        <v>149.5</v>
      </c>
      <c r="J296" t="s">
        <v>834</v>
      </c>
      <c r="K296" t="s">
        <v>839</v>
      </c>
      <c r="L296" t="s">
        <v>828</v>
      </c>
      <c r="M296" t="s">
        <v>854</v>
      </c>
      <c r="N296" t="s">
        <v>866</v>
      </c>
      <c r="O296">
        <v>2</v>
      </c>
    </row>
    <row r="297" spans="2:15" x14ac:dyDescent="0.3">
      <c r="B297" t="s">
        <v>1161</v>
      </c>
      <c r="C297" t="s">
        <v>884</v>
      </c>
      <c r="D297" t="s">
        <v>844</v>
      </c>
      <c r="E297">
        <v>2</v>
      </c>
      <c r="F297" s="55">
        <v>895</v>
      </c>
      <c r="G297" s="56">
        <v>0.05</v>
      </c>
      <c r="H297" s="55">
        <v>89.5</v>
      </c>
      <c r="I297" s="55">
        <v>1700.5</v>
      </c>
      <c r="J297" t="s">
        <v>826</v>
      </c>
      <c r="K297" t="s">
        <v>871</v>
      </c>
      <c r="L297" t="s">
        <v>847</v>
      </c>
      <c r="M297" t="s">
        <v>835</v>
      </c>
      <c r="N297" t="s">
        <v>866</v>
      </c>
      <c r="O297">
        <v>5</v>
      </c>
    </row>
    <row r="298" spans="2:15" x14ac:dyDescent="0.3">
      <c r="B298" t="s">
        <v>1162</v>
      </c>
      <c r="C298" t="s">
        <v>882</v>
      </c>
      <c r="D298" t="s">
        <v>853</v>
      </c>
      <c r="E298">
        <v>5</v>
      </c>
      <c r="F298" s="55">
        <v>649</v>
      </c>
      <c r="G298" s="56">
        <v>0.1</v>
      </c>
      <c r="H298" s="55">
        <v>324.5</v>
      </c>
      <c r="I298" s="55">
        <v>2920.5</v>
      </c>
      <c r="J298" t="s">
        <v>838</v>
      </c>
      <c r="K298" t="s">
        <v>865</v>
      </c>
      <c r="L298" t="s">
        <v>828</v>
      </c>
      <c r="M298" t="s">
        <v>835</v>
      </c>
      <c r="N298" t="s">
        <v>855</v>
      </c>
      <c r="O298">
        <v>4</v>
      </c>
    </row>
    <row r="299" spans="2:15" x14ac:dyDescent="0.3">
      <c r="B299" t="s">
        <v>1163</v>
      </c>
      <c r="C299" t="s">
        <v>887</v>
      </c>
      <c r="D299" t="s">
        <v>864</v>
      </c>
      <c r="E299">
        <v>5</v>
      </c>
      <c r="F299" s="55">
        <v>79</v>
      </c>
      <c r="G299" s="56">
        <v>0.1</v>
      </c>
      <c r="H299" s="55">
        <v>39.5</v>
      </c>
      <c r="I299" s="55">
        <v>355.5</v>
      </c>
      <c r="J299" t="s">
        <v>826</v>
      </c>
      <c r="K299" t="s">
        <v>889</v>
      </c>
      <c r="L299" t="s">
        <v>847</v>
      </c>
      <c r="M299" t="s">
        <v>829</v>
      </c>
      <c r="N299" t="s">
        <v>848</v>
      </c>
      <c r="O299">
        <v>2</v>
      </c>
    </row>
    <row r="300" spans="2:15" x14ac:dyDescent="0.3">
      <c r="B300" t="s">
        <v>1164</v>
      </c>
      <c r="C300" t="s">
        <v>832</v>
      </c>
      <c r="D300" t="s">
        <v>833</v>
      </c>
      <c r="E300">
        <v>3</v>
      </c>
      <c r="F300" s="55">
        <v>399</v>
      </c>
      <c r="G300" s="56">
        <v>0.05</v>
      </c>
      <c r="H300" s="55">
        <v>59.85</v>
      </c>
      <c r="I300" s="55">
        <v>1137.1500000000001</v>
      </c>
      <c r="J300" t="s">
        <v>826</v>
      </c>
      <c r="K300" t="s">
        <v>827</v>
      </c>
      <c r="L300" t="s">
        <v>740</v>
      </c>
      <c r="M300" t="s">
        <v>841</v>
      </c>
      <c r="N300" t="s">
        <v>836</v>
      </c>
      <c r="O300">
        <v>2</v>
      </c>
    </row>
    <row r="301" spans="2:15" x14ac:dyDescent="0.3">
      <c r="B301" t="s">
        <v>1165</v>
      </c>
      <c r="C301" t="s">
        <v>832</v>
      </c>
      <c r="D301" t="s">
        <v>833</v>
      </c>
      <c r="E301">
        <v>5</v>
      </c>
      <c r="F301" s="55">
        <v>399</v>
      </c>
      <c r="G301" s="56">
        <v>0.05</v>
      </c>
      <c r="H301" s="55">
        <v>99.75</v>
      </c>
      <c r="I301" s="55">
        <v>1895.25</v>
      </c>
      <c r="J301" t="s">
        <v>850</v>
      </c>
      <c r="K301" t="s">
        <v>871</v>
      </c>
      <c r="L301" t="s">
        <v>828</v>
      </c>
      <c r="M301" t="s">
        <v>835</v>
      </c>
      <c r="N301" t="s">
        <v>836</v>
      </c>
      <c r="O301">
        <v>1</v>
      </c>
    </row>
    <row r="302" spans="2:15" x14ac:dyDescent="0.3">
      <c r="B302" t="s">
        <v>1166</v>
      </c>
      <c r="C302" t="s">
        <v>863</v>
      </c>
      <c r="D302" t="s">
        <v>864</v>
      </c>
      <c r="E302">
        <v>1</v>
      </c>
      <c r="F302" s="55">
        <v>149.5</v>
      </c>
      <c r="G302" s="56">
        <v>0</v>
      </c>
      <c r="H302" s="55">
        <v>0</v>
      </c>
      <c r="I302" s="55">
        <v>149.5</v>
      </c>
      <c r="J302" t="s">
        <v>826</v>
      </c>
      <c r="K302" t="s">
        <v>846</v>
      </c>
      <c r="L302" t="s">
        <v>740</v>
      </c>
      <c r="M302" t="s">
        <v>841</v>
      </c>
      <c r="N302" t="s">
        <v>866</v>
      </c>
      <c r="O302">
        <v>3</v>
      </c>
    </row>
    <row r="303" spans="2:15" x14ac:dyDescent="0.3">
      <c r="B303" t="s">
        <v>1167</v>
      </c>
      <c r="C303" t="s">
        <v>868</v>
      </c>
      <c r="D303" t="s">
        <v>869</v>
      </c>
      <c r="E303">
        <v>8</v>
      </c>
      <c r="F303" s="55">
        <v>3299</v>
      </c>
      <c r="G303" s="56">
        <v>0</v>
      </c>
      <c r="H303" s="55">
        <v>0</v>
      </c>
      <c r="I303" s="55">
        <v>26392</v>
      </c>
      <c r="J303" t="s">
        <v>891</v>
      </c>
      <c r="K303" t="s">
        <v>839</v>
      </c>
      <c r="L303" t="s">
        <v>740</v>
      </c>
      <c r="M303" t="s">
        <v>829</v>
      </c>
      <c r="N303" t="s">
        <v>848</v>
      </c>
      <c r="O303">
        <v>4</v>
      </c>
    </row>
    <row r="304" spans="2:15" x14ac:dyDescent="0.3">
      <c r="B304" t="s">
        <v>1168</v>
      </c>
      <c r="C304" t="s">
        <v>852</v>
      </c>
      <c r="D304" t="s">
        <v>853</v>
      </c>
      <c r="E304">
        <v>2</v>
      </c>
      <c r="F304" s="55">
        <v>249</v>
      </c>
      <c r="G304" s="56">
        <v>0.1</v>
      </c>
      <c r="H304" s="55">
        <v>49.8</v>
      </c>
      <c r="I304" s="55">
        <v>448.2</v>
      </c>
      <c r="J304" t="s">
        <v>845</v>
      </c>
      <c r="K304" t="s">
        <v>880</v>
      </c>
      <c r="L304" t="s">
        <v>740</v>
      </c>
      <c r="M304" t="s">
        <v>829</v>
      </c>
      <c r="N304" t="s">
        <v>855</v>
      </c>
      <c r="O304">
        <v>5</v>
      </c>
    </row>
    <row r="305" spans="2:15" x14ac:dyDescent="0.3">
      <c r="B305" t="s">
        <v>1169</v>
      </c>
      <c r="C305" t="s">
        <v>857</v>
      </c>
      <c r="D305" t="s">
        <v>858</v>
      </c>
      <c r="E305">
        <v>4</v>
      </c>
      <c r="F305" s="55">
        <v>2195</v>
      </c>
      <c r="G305" s="56">
        <v>0.05</v>
      </c>
      <c r="H305" s="55">
        <v>439</v>
      </c>
      <c r="I305" s="55">
        <v>8341</v>
      </c>
      <c r="J305" t="s">
        <v>891</v>
      </c>
      <c r="K305" t="s">
        <v>889</v>
      </c>
      <c r="L305" t="s">
        <v>847</v>
      </c>
      <c r="M305" t="s">
        <v>829</v>
      </c>
      <c r="N305" t="s">
        <v>855</v>
      </c>
      <c r="O305">
        <v>5</v>
      </c>
    </row>
    <row r="306" spans="2:15" x14ac:dyDescent="0.3">
      <c r="B306" t="s">
        <v>1170</v>
      </c>
      <c r="C306" t="s">
        <v>930</v>
      </c>
      <c r="D306" t="s">
        <v>864</v>
      </c>
      <c r="E306">
        <v>1</v>
      </c>
      <c r="F306" s="55">
        <v>795</v>
      </c>
      <c r="G306" s="56">
        <v>0</v>
      </c>
      <c r="H306" s="55">
        <v>0</v>
      </c>
      <c r="I306" s="55">
        <v>795</v>
      </c>
      <c r="J306" t="s">
        <v>874</v>
      </c>
      <c r="K306" t="s">
        <v>871</v>
      </c>
      <c r="L306" t="s">
        <v>828</v>
      </c>
      <c r="M306" t="s">
        <v>854</v>
      </c>
      <c r="N306" t="s">
        <v>866</v>
      </c>
      <c r="O306">
        <v>5</v>
      </c>
    </row>
    <row r="307" spans="2:15" x14ac:dyDescent="0.3">
      <c r="B307" t="s">
        <v>1171</v>
      </c>
      <c r="C307" t="s">
        <v>868</v>
      </c>
      <c r="D307" t="s">
        <v>869</v>
      </c>
      <c r="E307">
        <v>3</v>
      </c>
      <c r="F307" s="55">
        <v>3299</v>
      </c>
      <c r="G307" s="56">
        <v>0.15</v>
      </c>
      <c r="H307" s="55">
        <v>1484.55</v>
      </c>
      <c r="I307" s="55">
        <v>8412.4500000000007</v>
      </c>
      <c r="J307" t="s">
        <v>834</v>
      </c>
      <c r="K307" t="s">
        <v>827</v>
      </c>
      <c r="L307" t="s">
        <v>740</v>
      </c>
      <c r="M307" t="s">
        <v>854</v>
      </c>
      <c r="N307" t="s">
        <v>848</v>
      </c>
      <c r="O307">
        <v>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6460A-C739-4BC6-B799-A568E876F60A}">
  <dimension ref="B2:M15"/>
  <sheetViews>
    <sheetView zoomScale="130" zoomScaleNormal="130" workbookViewId="0"/>
  </sheetViews>
  <sheetFormatPr defaultRowHeight="14.4" x14ac:dyDescent="0.3"/>
  <cols>
    <col min="1" max="1" width="4.21875" customWidth="1"/>
    <col min="4" max="4" width="9.21875" customWidth="1"/>
  </cols>
  <sheetData>
    <row r="2" spans="2:13" s="60" customFormat="1" ht="19.8" customHeight="1" x14ac:dyDescent="0.35">
      <c r="B2" s="60" t="s">
        <v>1189</v>
      </c>
    </row>
    <row r="4" spans="2:13" x14ac:dyDescent="0.3">
      <c r="M4" s="59" t="s">
        <v>1186</v>
      </c>
    </row>
    <row r="5" spans="2:13" x14ac:dyDescent="0.3">
      <c r="B5" t="s">
        <v>1173</v>
      </c>
      <c r="C5" t="s">
        <v>1174</v>
      </c>
      <c r="D5" t="s">
        <v>1175</v>
      </c>
      <c r="E5" t="s">
        <v>1176</v>
      </c>
      <c r="H5" s="47" t="s">
        <v>1173</v>
      </c>
      <c r="I5" s="48" t="s">
        <v>1174</v>
      </c>
      <c r="J5" s="48" t="s">
        <v>1175</v>
      </c>
      <c r="K5" s="49" t="s">
        <v>1176</v>
      </c>
      <c r="M5">
        <v>3</v>
      </c>
    </row>
    <row r="6" spans="2:13" x14ac:dyDescent="0.3">
      <c r="B6" t="s">
        <v>1172</v>
      </c>
      <c r="C6" s="52">
        <v>326700</v>
      </c>
      <c r="D6" s="52">
        <v>690800</v>
      </c>
      <c r="E6" s="52">
        <v>360800</v>
      </c>
      <c r="M6">
        <v>4</v>
      </c>
    </row>
    <row r="7" spans="2:13" x14ac:dyDescent="0.3">
      <c r="B7" t="s">
        <v>1177</v>
      </c>
      <c r="C7" s="52">
        <v>255300</v>
      </c>
      <c r="D7" s="52">
        <v>635900</v>
      </c>
      <c r="E7" s="52">
        <v>645500</v>
      </c>
      <c r="M7">
        <v>5</v>
      </c>
    </row>
    <row r="8" spans="2:13" x14ac:dyDescent="0.3">
      <c r="B8" t="s">
        <v>1178</v>
      </c>
      <c r="C8" s="52">
        <v>287700</v>
      </c>
      <c r="D8" s="52">
        <v>553800</v>
      </c>
      <c r="E8" s="52">
        <v>532700</v>
      </c>
    </row>
    <row r="9" spans="2:13" x14ac:dyDescent="0.3">
      <c r="B9" t="s">
        <v>1179</v>
      </c>
      <c r="C9" s="52">
        <v>348600</v>
      </c>
      <c r="D9" s="52">
        <v>700800</v>
      </c>
      <c r="E9" s="52">
        <v>343700</v>
      </c>
    </row>
    <row r="10" spans="2:13" x14ac:dyDescent="0.3">
      <c r="B10" t="s">
        <v>1180</v>
      </c>
      <c r="C10" s="52">
        <v>293800</v>
      </c>
      <c r="D10" s="52">
        <v>563400</v>
      </c>
      <c r="E10" s="52">
        <v>392300</v>
      </c>
    </row>
    <row r="11" spans="2:13" x14ac:dyDescent="0.3">
      <c r="B11" t="s">
        <v>1181</v>
      </c>
      <c r="C11" s="52">
        <v>322800</v>
      </c>
      <c r="D11" s="52">
        <v>564200</v>
      </c>
      <c r="E11" s="52">
        <v>266400</v>
      </c>
    </row>
    <row r="12" spans="2:13" x14ac:dyDescent="0.3">
      <c r="B12" t="s">
        <v>1182</v>
      </c>
      <c r="C12" s="52">
        <v>200900</v>
      </c>
      <c r="D12" s="52">
        <v>503600</v>
      </c>
      <c r="E12" s="52">
        <v>410900</v>
      </c>
    </row>
    <row r="13" spans="2:13" x14ac:dyDescent="0.3">
      <c r="B13" t="s">
        <v>1183</v>
      </c>
      <c r="C13" s="52">
        <v>320300</v>
      </c>
      <c r="D13" s="52">
        <v>663400</v>
      </c>
      <c r="E13" s="52">
        <v>463400</v>
      </c>
    </row>
    <row r="14" spans="2:13" x14ac:dyDescent="0.3">
      <c r="B14" t="s">
        <v>1184</v>
      </c>
      <c r="C14" s="52">
        <v>309600</v>
      </c>
      <c r="D14" s="52">
        <v>434700</v>
      </c>
      <c r="E14" s="52">
        <v>307100</v>
      </c>
    </row>
    <row r="15" spans="2:13" x14ac:dyDescent="0.3">
      <c r="B15" t="s">
        <v>1185</v>
      </c>
      <c r="C15" s="52">
        <v>277900</v>
      </c>
      <c r="D15" s="52">
        <v>537900</v>
      </c>
      <c r="E15" s="52">
        <v>338600</v>
      </c>
    </row>
  </sheetData>
  <phoneticPr fontId="6" type="noConversion"/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08D8F-1E0C-4453-99FD-C183D6D750D8}">
  <dimension ref="B2:O17"/>
  <sheetViews>
    <sheetView zoomScale="130" zoomScaleNormal="130" workbookViewId="0"/>
  </sheetViews>
  <sheetFormatPr defaultRowHeight="14.4" x14ac:dyDescent="0.3"/>
  <cols>
    <col min="1" max="1" width="3.77734375" customWidth="1"/>
    <col min="2" max="2" width="10" bestFit="1" customWidth="1"/>
    <col min="5" max="5" width="4.6640625" customWidth="1"/>
    <col min="6" max="6" width="6" customWidth="1"/>
    <col min="7" max="7" width="10.44140625" customWidth="1"/>
    <col min="10" max="10" width="11.6640625" customWidth="1"/>
    <col min="14" max="14" width="9.88671875" customWidth="1"/>
  </cols>
  <sheetData>
    <row r="2" spans="2:15" s="60" customFormat="1" ht="19.8" customHeight="1" x14ac:dyDescent="0.35">
      <c r="B2" s="60" t="s">
        <v>1188</v>
      </c>
    </row>
    <row r="4" spans="2:15" x14ac:dyDescent="0.3">
      <c r="G4" s="50" t="s">
        <v>790</v>
      </c>
      <c r="J4" s="50" t="s">
        <v>791</v>
      </c>
      <c r="N4" s="50" t="s">
        <v>792</v>
      </c>
    </row>
    <row r="5" spans="2:15" x14ac:dyDescent="0.3">
      <c r="B5" s="1" t="s">
        <v>793</v>
      </c>
      <c r="C5" s="1" t="s">
        <v>794</v>
      </c>
      <c r="D5" s="1" t="s">
        <v>795</v>
      </c>
      <c r="G5" s="47" t="s">
        <v>793</v>
      </c>
      <c r="H5" s="48" t="s">
        <v>794</v>
      </c>
      <c r="J5" s="47" t="s">
        <v>793</v>
      </c>
      <c r="K5" s="48" t="s">
        <v>794</v>
      </c>
      <c r="L5" s="49" t="s">
        <v>795</v>
      </c>
      <c r="N5" s="47" t="s">
        <v>793</v>
      </c>
      <c r="O5" s="48" t="s">
        <v>794</v>
      </c>
    </row>
    <row r="6" spans="2:15" x14ac:dyDescent="0.3">
      <c r="B6" t="s">
        <v>796</v>
      </c>
      <c r="C6" s="52">
        <v>6213</v>
      </c>
      <c r="D6" s="51">
        <v>0.22</v>
      </c>
    </row>
    <row r="7" spans="2:15" x14ac:dyDescent="0.3">
      <c r="B7" t="s">
        <v>797</v>
      </c>
      <c r="C7" s="52">
        <v>2301</v>
      </c>
      <c r="D7" s="51">
        <v>0.04</v>
      </c>
    </row>
    <row r="8" spans="2:15" x14ac:dyDescent="0.3">
      <c r="B8" t="s">
        <v>798</v>
      </c>
      <c r="C8" s="52">
        <v>3774</v>
      </c>
      <c r="D8" s="51">
        <v>0.13</v>
      </c>
    </row>
    <row r="9" spans="2:15" x14ac:dyDescent="0.3">
      <c r="B9" t="s">
        <v>799</v>
      </c>
      <c r="C9" s="52">
        <v>6207</v>
      </c>
      <c r="D9" s="51">
        <v>0.19</v>
      </c>
    </row>
    <row r="10" spans="2:15" x14ac:dyDescent="0.3">
      <c r="B10" t="s">
        <v>800</v>
      </c>
      <c r="C10" s="52">
        <v>3834</v>
      </c>
      <c r="D10" s="51">
        <v>0.21</v>
      </c>
    </row>
    <row r="11" spans="2:15" x14ac:dyDescent="0.3">
      <c r="B11" t="s">
        <v>801</v>
      </c>
      <c r="C11" s="52">
        <v>2911</v>
      </c>
      <c r="D11" s="51">
        <v>7.0000000000000007E-2</v>
      </c>
    </row>
    <row r="12" spans="2:15" x14ac:dyDescent="0.3">
      <c r="B12" t="s">
        <v>802</v>
      </c>
      <c r="C12" s="52">
        <v>6255</v>
      </c>
      <c r="D12" s="51">
        <v>0.13</v>
      </c>
    </row>
    <row r="13" spans="2:15" x14ac:dyDescent="0.3">
      <c r="B13" t="s">
        <v>803</v>
      </c>
      <c r="C13" s="52">
        <v>3715</v>
      </c>
      <c r="D13" s="51">
        <v>0.03</v>
      </c>
    </row>
    <row r="14" spans="2:15" x14ac:dyDescent="0.3">
      <c r="B14" t="s">
        <v>804</v>
      </c>
      <c r="C14" s="52">
        <v>2695</v>
      </c>
      <c r="D14" s="51">
        <v>0.19</v>
      </c>
    </row>
    <row r="15" spans="2:15" x14ac:dyDescent="0.3">
      <c r="B15" t="s">
        <v>805</v>
      </c>
      <c r="C15" s="52">
        <v>3086</v>
      </c>
      <c r="D15" s="51">
        <v>0.17</v>
      </c>
    </row>
    <row r="16" spans="2:15" x14ac:dyDescent="0.3">
      <c r="B16" t="s">
        <v>806</v>
      </c>
      <c r="C16" s="52">
        <v>4649</v>
      </c>
      <c r="D16" s="51">
        <v>0.08</v>
      </c>
    </row>
    <row r="17" spans="2:4" x14ac:dyDescent="0.3">
      <c r="B17" t="s">
        <v>807</v>
      </c>
      <c r="C17" s="52">
        <v>3490</v>
      </c>
      <c r="D17" s="51">
        <v>0.12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78D4-0265-4281-9722-A68AB30C56D0}">
  <dimension ref="B2:K32"/>
  <sheetViews>
    <sheetView zoomScale="115" zoomScaleNormal="115" workbookViewId="0"/>
  </sheetViews>
  <sheetFormatPr defaultRowHeight="14.4" x14ac:dyDescent="0.3"/>
  <cols>
    <col min="1" max="1" width="4.6640625" customWidth="1"/>
    <col min="2" max="2" width="6" customWidth="1"/>
    <col min="5" max="5" width="19.77734375" customWidth="1"/>
    <col min="8" max="8" width="3.109375" customWidth="1"/>
    <col min="9" max="9" width="7.21875" customWidth="1"/>
    <col min="11" max="11" width="19.6640625" bestFit="1" customWidth="1"/>
  </cols>
  <sheetData>
    <row r="2" spans="2:11" s="60" customFormat="1" ht="19.8" customHeight="1" x14ac:dyDescent="0.35">
      <c r="B2" s="60" t="s">
        <v>1187</v>
      </c>
    </row>
    <row r="4" spans="2:11" x14ac:dyDescent="0.3">
      <c r="B4" t="s">
        <v>808</v>
      </c>
      <c r="C4" t="s">
        <v>794</v>
      </c>
      <c r="E4" s="1" t="s">
        <v>809</v>
      </c>
      <c r="K4" s="1" t="s">
        <v>809</v>
      </c>
    </row>
    <row r="5" spans="2:11" x14ac:dyDescent="0.3">
      <c r="B5">
        <v>1</v>
      </c>
      <c r="C5">
        <v>75</v>
      </c>
      <c r="E5" s="53"/>
      <c r="K5" s="54">
        <f>AVERAGE(_xlfn.DROP(_xlfn._xlws.SORT(tblUteslut[Värde]),5))</f>
        <v>64.521739130434781</v>
      </c>
    </row>
    <row r="6" spans="2:11" x14ac:dyDescent="0.3">
      <c r="B6">
        <v>2</v>
      </c>
      <c r="C6">
        <v>77</v>
      </c>
    </row>
    <row r="7" spans="2:11" x14ac:dyDescent="0.3">
      <c r="B7">
        <v>3</v>
      </c>
      <c r="C7">
        <v>41</v>
      </c>
    </row>
    <row r="8" spans="2:11" x14ac:dyDescent="0.3">
      <c r="B8">
        <v>4</v>
      </c>
      <c r="C8">
        <v>87</v>
      </c>
    </row>
    <row r="9" spans="2:11" x14ac:dyDescent="0.3">
      <c r="B9">
        <v>5</v>
      </c>
      <c r="C9">
        <v>87</v>
      </c>
    </row>
    <row r="10" spans="2:11" x14ac:dyDescent="0.3">
      <c r="B10">
        <v>6</v>
      </c>
      <c r="C10">
        <v>5</v>
      </c>
    </row>
    <row r="11" spans="2:11" x14ac:dyDescent="0.3">
      <c r="B11">
        <v>7</v>
      </c>
      <c r="C11">
        <v>11</v>
      </c>
    </row>
    <row r="12" spans="2:11" x14ac:dyDescent="0.3">
      <c r="B12">
        <v>8</v>
      </c>
      <c r="C12">
        <v>88</v>
      </c>
    </row>
    <row r="13" spans="2:11" x14ac:dyDescent="0.3">
      <c r="B13">
        <v>9</v>
      </c>
      <c r="C13">
        <v>54</v>
      </c>
    </row>
    <row r="14" spans="2:11" x14ac:dyDescent="0.3">
      <c r="B14">
        <v>10</v>
      </c>
      <c r="C14">
        <v>84</v>
      </c>
    </row>
    <row r="15" spans="2:11" x14ac:dyDescent="0.3">
      <c r="B15">
        <v>11</v>
      </c>
      <c r="C15">
        <v>80</v>
      </c>
    </row>
    <row r="16" spans="2:11" x14ac:dyDescent="0.3">
      <c r="B16">
        <v>12</v>
      </c>
      <c r="C16">
        <v>63</v>
      </c>
    </row>
    <row r="17" spans="2:3" x14ac:dyDescent="0.3">
      <c r="B17">
        <v>13</v>
      </c>
      <c r="C17">
        <v>59</v>
      </c>
    </row>
    <row r="18" spans="2:3" x14ac:dyDescent="0.3">
      <c r="B18">
        <v>14</v>
      </c>
      <c r="C18">
        <v>62</v>
      </c>
    </row>
    <row r="19" spans="2:3" x14ac:dyDescent="0.3">
      <c r="B19">
        <v>15</v>
      </c>
      <c r="C19">
        <v>69</v>
      </c>
    </row>
    <row r="20" spans="2:3" x14ac:dyDescent="0.3">
      <c r="B20">
        <v>16</v>
      </c>
      <c r="C20">
        <v>86</v>
      </c>
    </row>
    <row r="21" spans="2:3" x14ac:dyDescent="0.3">
      <c r="B21">
        <v>17</v>
      </c>
      <c r="C21">
        <v>34</v>
      </c>
    </row>
    <row r="22" spans="2:3" x14ac:dyDescent="0.3">
      <c r="B22">
        <v>18</v>
      </c>
      <c r="C22">
        <v>56</v>
      </c>
    </row>
    <row r="23" spans="2:3" x14ac:dyDescent="0.3">
      <c r="B23">
        <v>19</v>
      </c>
      <c r="C23">
        <v>75</v>
      </c>
    </row>
    <row r="24" spans="2:3" x14ac:dyDescent="0.3">
      <c r="B24">
        <v>20</v>
      </c>
      <c r="C24">
        <v>27</v>
      </c>
    </row>
    <row r="25" spans="2:3" x14ac:dyDescent="0.3">
      <c r="B25">
        <v>21</v>
      </c>
      <c r="C25">
        <v>3</v>
      </c>
    </row>
    <row r="26" spans="2:3" x14ac:dyDescent="0.3">
      <c r="B26">
        <v>22</v>
      </c>
      <c r="C26">
        <v>2</v>
      </c>
    </row>
    <row r="27" spans="2:3" x14ac:dyDescent="0.3">
      <c r="B27">
        <v>23</v>
      </c>
      <c r="C27">
        <v>73</v>
      </c>
    </row>
    <row r="28" spans="2:3" x14ac:dyDescent="0.3">
      <c r="B28">
        <v>24</v>
      </c>
      <c r="C28">
        <v>22</v>
      </c>
    </row>
    <row r="29" spans="2:3" x14ac:dyDescent="0.3">
      <c r="B29">
        <v>25</v>
      </c>
      <c r="C29">
        <v>90</v>
      </c>
    </row>
    <row r="30" spans="2:3" x14ac:dyDescent="0.3">
      <c r="B30">
        <v>26</v>
      </c>
      <c r="C30">
        <v>10</v>
      </c>
    </row>
    <row r="31" spans="2:3" x14ac:dyDescent="0.3">
      <c r="B31">
        <v>27</v>
      </c>
      <c r="C31">
        <v>44</v>
      </c>
    </row>
    <row r="32" spans="2:3" x14ac:dyDescent="0.3">
      <c r="B32">
        <v>28</v>
      </c>
      <c r="C32">
        <v>51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D3E7E-CF8A-43A4-B805-56831A7BA9F0}">
  <dimension ref="B4:M42"/>
  <sheetViews>
    <sheetView zoomScale="110" zoomScaleNormal="110" workbookViewId="0"/>
  </sheetViews>
  <sheetFormatPr defaultRowHeight="14.4" x14ac:dyDescent="0.3"/>
  <cols>
    <col min="1" max="1" width="2.33203125" customWidth="1"/>
    <col min="2" max="2" width="7.21875" customWidth="1"/>
    <col min="4" max="4" width="9.5546875" bestFit="1" customWidth="1"/>
    <col min="5" max="5" width="12" bestFit="1" customWidth="1"/>
    <col min="6" max="6" width="5.33203125" customWidth="1"/>
    <col min="7" max="7" width="4.77734375" customWidth="1"/>
    <col min="8" max="8" width="4.88671875" customWidth="1"/>
    <col min="10" max="10" width="7.21875" customWidth="1"/>
    <col min="12" max="12" width="9.5546875" bestFit="1" customWidth="1"/>
    <col min="13" max="13" width="12" bestFit="1" customWidth="1"/>
  </cols>
  <sheetData>
    <row r="4" spans="2:13" x14ac:dyDescent="0.3">
      <c r="B4" t="s">
        <v>604</v>
      </c>
      <c r="C4" t="s">
        <v>1193</v>
      </c>
      <c r="D4" t="s">
        <v>1194</v>
      </c>
      <c r="E4" t="s">
        <v>1195</v>
      </c>
      <c r="J4" s="61" t="s">
        <v>604</v>
      </c>
      <c r="K4" s="62" t="s">
        <v>1193</v>
      </c>
      <c r="L4" s="62" t="s">
        <v>1194</v>
      </c>
      <c r="M4" s="63" t="s">
        <v>1195</v>
      </c>
    </row>
    <row r="5" spans="2:13" x14ac:dyDescent="0.3">
      <c r="B5">
        <v>1</v>
      </c>
      <c r="C5" t="s">
        <v>1196</v>
      </c>
      <c r="D5" t="s">
        <v>1197</v>
      </c>
      <c r="E5">
        <v>47204</v>
      </c>
    </row>
    <row r="6" spans="2:13" x14ac:dyDescent="0.3">
      <c r="B6">
        <v>1</v>
      </c>
      <c r="C6" t="s">
        <v>1198</v>
      </c>
      <c r="D6" t="s">
        <v>1199</v>
      </c>
      <c r="E6">
        <v>48977</v>
      </c>
    </row>
    <row r="7" spans="2:13" x14ac:dyDescent="0.3">
      <c r="B7">
        <v>1</v>
      </c>
      <c r="C7" t="s">
        <v>1196</v>
      </c>
      <c r="D7" t="s">
        <v>1200</v>
      </c>
      <c r="E7">
        <v>31814</v>
      </c>
    </row>
    <row r="8" spans="2:13" x14ac:dyDescent="0.3">
      <c r="B8">
        <v>1</v>
      </c>
      <c r="C8" t="s">
        <v>1198</v>
      </c>
      <c r="D8" t="s">
        <v>1200</v>
      </c>
      <c r="E8">
        <v>48573</v>
      </c>
    </row>
    <row r="9" spans="2:13" x14ac:dyDescent="0.3">
      <c r="B9">
        <v>1</v>
      </c>
      <c r="C9" t="s">
        <v>1196</v>
      </c>
      <c r="D9" t="s">
        <v>1200</v>
      </c>
      <c r="E9">
        <v>32508</v>
      </c>
    </row>
    <row r="10" spans="2:13" x14ac:dyDescent="0.3">
      <c r="B10">
        <v>1</v>
      </c>
      <c r="C10" t="s">
        <v>1196</v>
      </c>
      <c r="D10" t="s">
        <v>1201</v>
      </c>
      <c r="E10">
        <v>39325</v>
      </c>
    </row>
    <row r="11" spans="2:13" x14ac:dyDescent="0.3">
      <c r="B11">
        <v>1</v>
      </c>
      <c r="C11" t="s">
        <v>1198</v>
      </c>
      <c r="D11" t="s">
        <v>1202</v>
      </c>
      <c r="E11">
        <v>47620</v>
      </c>
    </row>
    <row r="12" spans="2:13" x14ac:dyDescent="0.3">
      <c r="B12">
        <v>1</v>
      </c>
      <c r="C12" t="s">
        <v>1196</v>
      </c>
      <c r="D12" t="s">
        <v>1197</v>
      </c>
      <c r="E12">
        <v>32408</v>
      </c>
    </row>
    <row r="13" spans="2:13" x14ac:dyDescent="0.3">
      <c r="B13">
        <v>1</v>
      </c>
      <c r="C13" t="s">
        <v>1198</v>
      </c>
      <c r="D13" t="s">
        <v>1199</v>
      </c>
      <c r="E13">
        <v>23596</v>
      </c>
    </row>
    <row r="16" spans="2:13" x14ac:dyDescent="0.3">
      <c r="B16">
        <v>1</v>
      </c>
      <c r="C16" t="s">
        <v>1196</v>
      </c>
      <c r="D16" t="s">
        <v>1200</v>
      </c>
      <c r="E16">
        <v>52744</v>
      </c>
    </row>
    <row r="17" spans="2:5" x14ac:dyDescent="0.3">
      <c r="B17">
        <v>1</v>
      </c>
      <c r="C17" t="s">
        <v>1198</v>
      </c>
      <c r="D17" t="s">
        <v>1202</v>
      </c>
      <c r="E17">
        <v>37115</v>
      </c>
    </row>
    <row r="20" spans="2:5" x14ac:dyDescent="0.3">
      <c r="B20" t="s">
        <v>604</v>
      </c>
      <c r="C20" t="s">
        <v>1193</v>
      </c>
      <c r="D20" t="s">
        <v>1194</v>
      </c>
      <c r="E20" t="s">
        <v>1195</v>
      </c>
    </row>
    <row r="21" spans="2:5" x14ac:dyDescent="0.3">
      <c r="B21">
        <v>2</v>
      </c>
      <c r="C21" t="s">
        <v>1203</v>
      </c>
      <c r="D21" t="s">
        <v>1202</v>
      </c>
      <c r="E21">
        <v>27995</v>
      </c>
    </row>
    <row r="22" spans="2:5" x14ac:dyDescent="0.3">
      <c r="B22">
        <v>2</v>
      </c>
      <c r="C22" t="s">
        <v>1203</v>
      </c>
      <c r="D22" t="s">
        <v>1201</v>
      </c>
      <c r="E22">
        <v>24747</v>
      </c>
    </row>
    <row r="23" spans="2:5" x14ac:dyDescent="0.3">
      <c r="B23">
        <v>2</v>
      </c>
      <c r="C23" t="s">
        <v>1204</v>
      </c>
      <c r="D23" t="s">
        <v>1205</v>
      </c>
      <c r="E23">
        <v>24925</v>
      </c>
    </row>
    <row r="24" spans="2:5" x14ac:dyDescent="0.3">
      <c r="B24">
        <v>2</v>
      </c>
      <c r="C24" t="s">
        <v>1203</v>
      </c>
      <c r="D24" t="s">
        <v>1200</v>
      </c>
      <c r="E24">
        <v>24011</v>
      </c>
    </row>
    <row r="25" spans="2:5" x14ac:dyDescent="0.3">
      <c r="B25">
        <v>2</v>
      </c>
      <c r="C25" t="s">
        <v>1204</v>
      </c>
      <c r="D25" t="s">
        <v>1199</v>
      </c>
      <c r="E25">
        <v>34601</v>
      </c>
    </row>
    <row r="28" spans="2:5" x14ac:dyDescent="0.3">
      <c r="B28">
        <v>2</v>
      </c>
      <c r="C28" t="s">
        <v>1203</v>
      </c>
      <c r="D28" t="s">
        <v>1202</v>
      </c>
      <c r="E28">
        <v>22577</v>
      </c>
    </row>
    <row r="29" spans="2:5" x14ac:dyDescent="0.3">
      <c r="B29">
        <v>2</v>
      </c>
      <c r="C29" t="s">
        <v>1203</v>
      </c>
      <c r="D29" t="s">
        <v>1200</v>
      </c>
      <c r="E29">
        <v>39844</v>
      </c>
    </row>
    <row r="33" spans="2:5" x14ac:dyDescent="0.3">
      <c r="B33" t="s">
        <v>604</v>
      </c>
      <c r="C33" t="s">
        <v>1193</v>
      </c>
      <c r="D33" t="s">
        <v>1194</v>
      </c>
      <c r="E33" t="s">
        <v>1195</v>
      </c>
    </row>
    <row r="34" spans="2:5" x14ac:dyDescent="0.3">
      <c r="B34">
        <v>3</v>
      </c>
      <c r="C34" t="s">
        <v>1206</v>
      </c>
      <c r="D34" t="s">
        <v>1199</v>
      </c>
      <c r="E34">
        <v>37006</v>
      </c>
    </row>
    <row r="35" spans="2:5" x14ac:dyDescent="0.3">
      <c r="B35">
        <v>3</v>
      </c>
      <c r="C35" t="s">
        <v>1206</v>
      </c>
      <c r="D35" t="s">
        <v>1199</v>
      </c>
      <c r="E35">
        <v>40778</v>
      </c>
    </row>
    <row r="36" spans="2:5" x14ac:dyDescent="0.3">
      <c r="B36">
        <v>3</v>
      </c>
      <c r="C36" t="s">
        <v>1207</v>
      </c>
      <c r="D36" t="s">
        <v>1199</v>
      </c>
      <c r="E36">
        <v>36101</v>
      </c>
    </row>
    <row r="37" spans="2:5" x14ac:dyDescent="0.3">
      <c r="B37">
        <v>3</v>
      </c>
      <c r="C37" t="s">
        <v>1206</v>
      </c>
      <c r="D37" t="s">
        <v>1199</v>
      </c>
      <c r="E37">
        <v>25003</v>
      </c>
    </row>
    <row r="38" spans="2:5" x14ac:dyDescent="0.3">
      <c r="B38">
        <v>3</v>
      </c>
      <c r="C38" t="s">
        <v>1207</v>
      </c>
      <c r="D38" t="s">
        <v>1201</v>
      </c>
      <c r="E38">
        <v>46201</v>
      </c>
    </row>
    <row r="39" spans="2:5" x14ac:dyDescent="0.3">
      <c r="B39">
        <v>3</v>
      </c>
      <c r="C39" t="s">
        <v>1207</v>
      </c>
      <c r="D39" t="s">
        <v>1201</v>
      </c>
      <c r="E39">
        <v>24118</v>
      </c>
    </row>
    <row r="40" spans="2:5" x14ac:dyDescent="0.3">
      <c r="B40">
        <v>3</v>
      </c>
      <c r="C40" t="s">
        <v>1207</v>
      </c>
      <c r="D40" t="s">
        <v>1200</v>
      </c>
      <c r="E40">
        <v>30489</v>
      </c>
    </row>
    <row r="41" spans="2:5" x14ac:dyDescent="0.3">
      <c r="B41">
        <v>3</v>
      </c>
      <c r="C41" t="s">
        <v>1206</v>
      </c>
      <c r="D41" t="s">
        <v>1199</v>
      </c>
      <c r="E41">
        <v>45260</v>
      </c>
    </row>
    <row r="42" spans="2:5" x14ac:dyDescent="0.3">
      <c r="B42">
        <v>3</v>
      </c>
      <c r="C42" t="s">
        <v>1207</v>
      </c>
      <c r="D42" t="s">
        <v>1202</v>
      </c>
      <c r="E42">
        <v>22318</v>
      </c>
    </row>
  </sheetData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566C-193E-4114-A4EB-C87177DBB9E6}">
  <dimension ref="A1:C18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38</v>
      </c>
    </row>
    <row r="3" spans="1:3" x14ac:dyDescent="0.3">
      <c r="B3" s="7" t="s">
        <v>24</v>
      </c>
      <c r="C3" s="8" t="s">
        <v>25</v>
      </c>
    </row>
    <row r="4" spans="1:3" x14ac:dyDescent="0.3">
      <c r="A4" s="1" t="s">
        <v>0</v>
      </c>
      <c r="B4" s="1" t="s">
        <v>26</v>
      </c>
      <c r="C4" s="1" t="s">
        <v>26</v>
      </c>
    </row>
    <row r="5" spans="1:3" x14ac:dyDescent="0.3">
      <c r="A5" t="s">
        <v>1</v>
      </c>
      <c r="B5" t="str">
        <f>LEFT(A5,SEARCH(" ",A5))</f>
        <v xml:space="preserve">Ardisj </v>
      </c>
      <c r="C5" t="str">
        <f>_xlfn.TEXTBEFORE(A5," ")</f>
        <v>Ardisj</v>
      </c>
    </row>
    <row r="6" spans="1:3" x14ac:dyDescent="0.3">
      <c r="A6" t="s">
        <v>2</v>
      </c>
      <c r="B6" t="str">
        <f t="shared" ref="B6:B18" si="0">MID(A6,SEARCH(" ",A6)+1,LEN(A6))</f>
        <v>Fairbrother</v>
      </c>
      <c r="C6" t="str">
        <f t="shared" ref="C6:C18" si="1">_xlfn.TEXTBEFORE(A6," ")</f>
        <v>Nixie</v>
      </c>
    </row>
    <row r="7" spans="1:3" x14ac:dyDescent="0.3">
      <c r="A7" t="s">
        <v>3</v>
      </c>
      <c r="B7" t="str">
        <f t="shared" si="0"/>
        <v>Acres</v>
      </c>
      <c r="C7" t="str">
        <f t="shared" si="1"/>
        <v>Ciro</v>
      </c>
    </row>
    <row r="8" spans="1:3" x14ac:dyDescent="0.3">
      <c r="A8" t="s">
        <v>4</v>
      </c>
      <c r="B8" t="str">
        <f t="shared" si="0"/>
        <v>Howton</v>
      </c>
      <c r="C8" t="str">
        <f t="shared" si="1"/>
        <v>Malinda</v>
      </c>
    </row>
    <row r="9" spans="1:3" x14ac:dyDescent="0.3">
      <c r="A9" t="s">
        <v>5</v>
      </c>
      <c r="B9" t="str">
        <f t="shared" si="0"/>
        <v>Gasnoll</v>
      </c>
      <c r="C9" t="str">
        <f t="shared" si="1"/>
        <v>Melisse</v>
      </c>
    </row>
    <row r="10" spans="1:3" x14ac:dyDescent="0.3">
      <c r="A10" t="s">
        <v>6</v>
      </c>
      <c r="B10" t="str">
        <f t="shared" si="0"/>
        <v>McMylor</v>
      </c>
      <c r="C10" t="str">
        <f t="shared" si="1"/>
        <v>Booth</v>
      </c>
    </row>
    <row r="11" spans="1:3" x14ac:dyDescent="0.3">
      <c r="A11" t="s">
        <v>7</v>
      </c>
      <c r="B11" t="str">
        <f t="shared" si="0"/>
        <v>Daulton</v>
      </c>
      <c r="C11" t="str">
        <f t="shared" si="1"/>
        <v>Nicolis</v>
      </c>
    </row>
    <row r="12" spans="1:3" x14ac:dyDescent="0.3">
      <c r="A12" t="s">
        <v>8</v>
      </c>
      <c r="B12" t="str">
        <f t="shared" si="0"/>
        <v>Houlridge</v>
      </c>
      <c r="C12" t="str">
        <f t="shared" si="1"/>
        <v>Chance</v>
      </c>
    </row>
    <row r="13" spans="1:3" x14ac:dyDescent="0.3">
      <c r="A13" t="s">
        <v>9</v>
      </c>
      <c r="B13" t="str">
        <f t="shared" si="0"/>
        <v>Craythorn</v>
      </c>
      <c r="C13" t="str">
        <f t="shared" si="1"/>
        <v>Elberta</v>
      </c>
    </row>
    <row r="14" spans="1:3" x14ac:dyDescent="0.3">
      <c r="A14" t="s">
        <v>10</v>
      </c>
      <c r="B14" t="str">
        <f t="shared" si="0"/>
        <v>Ingliss</v>
      </c>
      <c r="C14" t="str">
        <f t="shared" si="1"/>
        <v>Cyrill</v>
      </c>
    </row>
    <row r="15" spans="1:3" x14ac:dyDescent="0.3">
      <c r="A15" t="s">
        <v>11</v>
      </c>
      <c r="B15" t="str">
        <f t="shared" si="0"/>
        <v>Roullier</v>
      </c>
      <c r="C15" t="str">
        <f t="shared" si="1"/>
        <v>Dorri</v>
      </c>
    </row>
    <row r="16" spans="1:3" x14ac:dyDescent="0.3">
      <c r="A16" t="s">
        <v>12</v>
      </c>
      <c r="B16" t="str">
        <f t="shared" si="0"/>
        <v>Walesa</v>
      </c>
      <c r="C16" t="str">
        <f t="shared" si="1"/>
        <v>Rafi</v>
      </c>
    </row>
    <row r="17" spans="1:3" x14ac:dyDescent="0.3">
      <c r="A17" t="s">
        <v>13</v>
      </c>
      <c r="B17" t="str">
        <f t="shared" si="0"/>
        <v>Mulvey</v>
      </c>
      <c r="C17" t="str">
        <f t="shared" si="1"/>
        <v>Anita</v>
      </c>
    </row>
    <row r="18" spans="1:3" x14ac:dyDescent="0.3">
      <c r="A18" t="s">
        <v>14</v>
      </c>
      <c r="B18" t="str">
        <f t="shared" si="0"/>
        <v>Ford</v>
      </c>
      <c r="C18" t="str">
        <f t="shared" si="1"/>
        <v>Gillian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891C-0817-4AF3-B969-41E1CB2B6D36}">
  <dimension ref="A1:G18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2.6640625" customWidth="1"/>
    <col min="3" max="3" width="10.5546875" bestFit="1" customWidth="1"/>
    <col min="4" max="4" width="11" bestFit="1" customWidth="1"/>
    <col min="5" max="5" width="2.6640625" customWidth="1"/>
    <col min="6" max="6" width="10.5546875" bestFit="1" customWidth="1"/>
    <col min="7" max="7" width="11.33203125" customWidth="1"/>
  </cols>
  <sheetData>
    <row r="1" spans="1:7" s="2" customFormat="1" ht="22.5" customHeight="1" x14ac:dyDescent="0.35">
      <c r="A1" s="2" t="s">
        <v>23</v>
      </c>
    </row>
    <row r="3" spans="1:7" x14ac:dyDescent="0.3">
      <c r="C3" s="7" t="s">
        <v>24</v>
      </c>
      <c r="D3" s="5"/>
      <c r="E3" s="1"/>
      <c r="F3" s="8" t="s">
        <v>25</v>
      </c>
      <c r="G3" s="6"/>
    </row>
    <row r="4" spans="1:7" x14ac:dyDescent="0.3">
      <c r="A4" s="1" t="s">
        <v>0</v>
      </c>
      <c r="B4" s="1"/>
      <c r="C4" s="1" t="s">
        <v>26</v>
      </c>
      <c r="D4" s="1" t="s">
        <v>27</v>
      </c>
      <c r="E4" s="1"/>
      <c r="F4" s="1" t="s">
        <v>26</v>
      </c>
      <c r="G4" s="1" t="s">
        <v>27</v>
      </c>
    </row>
    <row r="5" spans="1:7" x14ac:dyDescent="0.3">
      <c r="A5" t="s">
        <v>1</v>
      </c>
      <c r="C5" t="str">
        <f t="shared" ref="C5:C18" si="0">LEFT(A5,SEARCH(" ",A5))</f>
        <v xml:space="preserve">Ardisj </v>
      </c>
      <c r="D5" t="str">
        <f t="shared" ref="D5:D18" si="1">MID(A5,SEARCH(" ",A5)+1,LEN(A5))</f>
        <v>Flindall</v>
      </c>
      <c r="F5" t="str" cm="1">
        <f t="array" ref="F5:G5">_xlfn.TEXTSPLIT(A5," ")</f>
        <v>Ardisj</v>
      </c>
      <c r="G5" t="str">
        <v>Flindall</v>
      </c>
    </row>
    <row r="6" spans="1:7" x14ac:dyDescent="0.3">
      <c r="A6" t="s">
        <v>2</v>
      </c>
      <c r="C6" t="str">
        <f t="shared" si="0"/>
        <v xml:space="preserve">Nixie </v>
      </c>
      <c r="D6" t="str">
        <f t="shared" si="1"/>
        <v>Fairbrother</v>
      </c>
      <c r="F6" t="str" cm="1">
        <f t="array" ref="F6:G6">_xlfn.TEXTSPLIT(A6," ")</f>
        <v>Nixie</v>
      </c>
      <c r="G6" t="str">
        <v>Fairbrother</v>
      </c>
    </row>
    <row r="7" spans="1:7" x14ac:dyDescent="0.3">
      <c r="A7" t="s">
        <v>3</v>
      </c>
      <c r="C7" t="str">
        <f t="shared" si="0"/>
        <v xml:space="preserve">Ciro </v>
      </c>
      <c r="D7" t="str">
        <f t="shared" si="1"/>
        <v>Acres</v>
      </c>
      <c r="F7" t="str" cm="1">
        <f t="array" ref="F7:G7">_xlfn.TEXTSPLIT(A7," ")</f>
        <v>Ciro</v>
      </c>
      <c r="G7" t="str">
        <v>Acres</v>
      </c>
    </row>
    <row r="8" spans="1:7" x14ac:dyDescent="0.3">
      <c r="A8" t="s">
        <v>4</v>
      </c>
      <c r="C8" t="str">
        <f t="shared" si="0"/>
        <v xml:space="preserve">Malinda </v>
      </c>
      <c r="D8" t="str">
        <f t="shared" si="1"/>
        <v>Howton</v>
      </c>
      <c r="F8" t="str" cm="1">
        <f t="array" ref="F8:G8">_xlfn.TEXTSPLIT(A8," ")</f>
        <v>Malinda</v>
      </c>
      <c r="G8" t="str">
        <v>Howton</v>
      </c>
    </row>
    <row r="9" spans="1:7" x14ac:dyDescent="0.3">
      <c r="A9" t="s">
        <v>5</v>
      </c>
      <c r="C9" t="str">
        <f t="shared" si="0"/>
        <v xml:space="preserve">Melisse </v>
      </c>
      <c r="D9" t="str">
        <f t="shared" si="1"/>
        <v>Gasnoll</v>
      </c>
      <c r="F9" t="str" cm="1">
        <f t="array" ref="F9:G9">_xlfn.TEXTSPLIT(A9," ")</f>
        <v>Melisse</v>
      </c>
      <c r="G9" t="str">
        <v>Gasnoll</v>
      </c>
    </row>
    <row r="10" spans="1:7" x14ac:dyDescent="0.3">
      <c r="A10" t="s">
        <v>6</v>
      </c>
      <c r="C10" t="str">
        <f t="shared" si="0"/>
        <v xml:space="preserve">Booth </v>
      </c>
      <c r="D10" t="str">
        <f t="shared" si="1"/>
        <v>McMylor</v>
      </c>
      <c r="F10" t="str" cm="1">
        <f t="array" ref="F10:G10">_xlfn.TEXTSPLIT(A10," ")</f>
        <v>Booth</v>
      </c>
      <c r="G10" t="str">
        <v>McMylor</v>
      </c>
    </row>
    <row r="11" spans="1:7" x14ac:dyDescent="0.3">
      <c r="A11" t="s">
        <v>7</v>
      </c>
      <c r="C11" t="str">
        <f t="shared" si="0"/>
        <v xml:space="preserve">Nicolis </v>
      </c>
      <c r="D11" t="str">
        <f t="shared" si="1"/>
        <v>Daulton</v>
      </c>
      <c r="F11" t="str" cm="1">
        <f t="array" ref="F11:G11">_xlfn.TEXTSPLIT(A11," ")</f>
        <v>Nicolis</v>
      </c>
      <c r="G11" t="str">
        <v>Daulton</v>
      </c>
    </row>
    <row r="12" spans="1:7" x14ac:dyDescent="0.3">
      <c r="A12" t="s">
        <v>8</v>
      </c>
      <c r="C12" t="str">
        <f t="shared" si="0"/>
        <v xml:space="preserve">Chance </v>
      </c>
      <c r="D12" t="str">
        <f t="shared" si="1"/>
        <v>Houlridge</v>
      </c>
      <c r="F12" t="str" cm="1">
        <f t="array" ref="F12:G12">_xlfn.TEXTSPLIT(A12," ")</f>
        <v>Chance</v>
      </c>
      <c r="G12" t="str">
        <v>Houlridge</v>
      </c>
    </row>
    <row r="13" spans="1:7" x14ac:dyDescent="0.3">
      <c r="A13" t="s">
        <v>9</v>
      </c>
      <c r="C13" t="str">
        <f t="shared" si="0"/>
        <v xml:space="preserve">Elberta </v>
      </c>
      <c r="D13" t="str">
        <f t="shared" si="1"/>
        <v>Craythorn</v>
      </c>
      <c r="F13" t="str" cm="1">
        <f t="array" ref="F13:G13">_xlfn.TEXTSPLIT(A13," ")</f>
        <v>Elberta</v>
      </c>
      <c r="G13" t="str">
        <v>Craythorn</v>
      </c>
    </row>
    <row r="14" spans="1:7" x14ac:dyDescent="0.3">
      <c r="A14" t="s">
        <v>10</v>
      </c>
      <c r="C14" t="str">
        <f t="shared" si="0"/>
        <v xml:space="preserve">Cyrill </v>
      </c>
      <c r="D14" t="str">
        <f t="shared" si="1"/>
        <v>Ingliss</v>
      </c>
      <c r="F14" t="str" cm="1">
        <f t="array" ref="F14:G14">_xlfn.TEXTSPLIT(A14," ")</f>
        <v>Cyrill</v>
      </c>
      <c r="G14" t="str">
        <v>Ingliss</v>
      </c>
    </row>
    <row r="15" spans="1:7" x14ac:dyDescent="0.3">
      <c r="A15" t="s">
        <v>11</v>
      </c>
      <c r="C15" t="str">
        <f t="shared" si="0"/>
        <v xml:space="preserve">Dorri </v>
      </c>
      <c r="D15" t="str">
        <f t="shared" si="1"/>
        <v>Roullier</v>
      </c>
      <c r="F15" t="str" cm="1">
        <f t="array" ref="F15:G15">_xlfn.TEXTSPLIT(A15," ")</f>
        <v>Dorri</v>
      </c>
      <c r="G15" t="str">
        <v>Roullier</v>
      </c>
    </row>
    <row r="16" spans="1:7" x14ac:dyDescent="0.3">
      <c r="A16" t="s">
        <v>12</v>
      </c>
      <c r="C16" t="str">
        <f t="shared" si="0"/>
        <v xml:space="preserve">Rafi </v>
      </c>
      <c r="D16" t="str">
        <f t="shared" si="1"/>
        <v>Walesa</v>
      </c>
      <c r="F16" t="str" cm="1">
        <f t="array" ref="F16:G16">_xlfn.TEXTSPLIT(A16," ")</f>
        <v>Rafi</v>
      </c>
      <c r="G16" t="str">
        <v>Walesa</v>
      </c>
    </row>
    <row r="17" spans="1:7" x14ac:dyDescent="0.3">
      <c r="A17" t="s">
        <v>13</v>
      </c>
      <c r="C17" t="str">
        <f t="shared" si="0"/>
        <v xml:space="preserve">Anita </v>
      </c>
      <c r="D17" t="str">
        <f t="shared" si="1"/>
        <v>Mulvey</v>
      </c>
      <c r="F17" t="str" cm="1">
        <f t="array" ref="F17:G17">_xlfn.TEXTSPLIT(A17," ")</f>
        <v>Anita</v>
      </c>
      <c r="G17" t="str">
        <v>Mulvey</v>
      </c>
    </row>
    <row r="18" spans="1:7" x14ac:dyDescent="0.3">
      <c r="A18" t="s">
        <v>14</v>
      </c>
      <c r="C18" t="str">
        <f t="shared" si="0"/>
        <v xml:space="preserve">Gillian </v>
      </c>
      <c r="D18" t="str">
        <f t="shared" si="1"/>
        <v>Ford</v>
      </c>
      <c r="F18" t="str" cm="1">
        <f t="array" ref="F18:G18">_xlfn.TEXTSPLIT(A18," ")</f>
        <v>Gillian</v>
      </c>
      <c r="G18" t="str">
        <v>Ford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FE8B-B2A0-4659-8F5C-804201F1AC2C}">
  <dimension ref="A1:M17"/>
  <sheetViews>
    <sheetView zoomScaleNormal="100" workbookViewId="0">
      <selection activeCell="C10" sqref="C10"/>
    </sheetView>
  </sheetViews>
  <sheetFormatPr defaultRowHeight="14.4" x14ac:dyDescent="0.3"/>
  <cols>
    <col min="1" max="7" width="9.109375" customWidth="1"/>
  </cols>
  <sheetData>
    <row r="1" spans="1:13" s="2" customFormat="1" ht="22.5" customHeight="1" x14ac:dyDescent="0.35">
      <c r="A1" s="2" t="s">
        <v>23</v>
      </c>
    </row>
    <row r="3" spans="1:13" x14ac:dyDescent="0.3">
      <c r="B3" s="3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">
      <c r="B4" s="1" t="s">
        <v>22</v>
      </c>
    </row>
    <row r="5" spans="1:13" x14ac:dyDescent="0.3">
      <c r="B5" t="s">
        <v>20</v>
      </c>
    </row>
    <row r="7" spans="1:13" x14ac:dyDescent="0.3">
      <c r="B7" t="str" cm="1">
        <f t="array" ref="B7:B17">_xlfn.UNIQUE(_xlfn._xlws.SORT(_xlfn.TEXTSPLIT(B5,,", ")))</f>
        <v>Apple</v>
      </c>
    </row>
    <row r="8" spans="1:13" x14ac:dyDescent="0.3">
      <c r="B8" t="str">
        <v>Arrowroot</v>
      </c>
    </row>
    <row r="9" spans="1:13" x14ac:dyDescent="0.3">
      <c r="B9" t="str">
        <v>Avocado</v>
      </c>
    </row>
    <row r="10" spans="1:13" x14ac:dyDescent="0.3">
      <c r="B10" t="str">
        <v>Banana and Plantains</v>
      </c>
    </row>
    <row r="11" spans="1:13" x14ac:dyDescent="0.3">
      <c r="B11" t="str">
        <v>Beans</v>
      </c>
    </row>
    <row r="12" spans="1:13" x14ac:dyDescent="0.3">
      <c r="B12" t="str">
        <v>Blueberry</v>
      </c>
    </row>
    <row r="13" spans="1:13" x14ac:dyDescent="0.3">
      <c r="B13" t="str">
        <v>Broccoli</v>
      </c>
    </row>
    <row r="14" spans="1:13" x14ac:dyDescent="0.3">
      <c r="B14" t="str">
        <v>Carrot</v>
      </c>
    </row>
    <row r="15" spans="1:13" x14ac:dyDescent="0.3">
      <c r="B15" t="str">
        <v>Chaya</v>
      </c>
    </row>
    <row r="16" spans="1:13" x14ac:dyDescent="0.3">
      <c r="B16" t="str">
        <v>Chives</v>
      </c>
    </row>
    <row r="17" spans="2:2" x14ac:dyDescent="0.3">
      <c r="B17" t="str">
        <v>Fennel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5608-6E9C-484E-B78F-9DA7D24639B5}">
  <dimension ref="A1:C18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28</v>
      </c>
    </row>
    <row r="3" spans="1:3" x14ac:dyDescent="0.3">
      <c r="B3" s="7" t="s">
        <v>24</v>
      </c>
      <c r="C3" s="8" t="s">
        <v>25</v>
      </c>
    </row>
    <row r="4" spans="1:3" x14ac:dyDescent="0.3">
      <c r="A4" s="1" t="s">
        <v>0</v>
      </c>
      <c r="B4" s="1" t="s">
        <v>27</v>
      </c>
      <c r="C4" s="1" t="s">
        <v>27</v>
      </c>
    </row>
    <row r="5" spans="1:3" x14ac:dyDescent="0.3">
      <c r="A5" t="s">
        <v>1</v>
      </c>
      <c r="B5" t="str">
        <f t="shared" ref="B5:B18" si="0">MID(A5,SEARCH(" ",A5)+1,LEN(A5))</f>
        <v>Flindall</v>
      </c>
      <c r="C5" t="str">
        <f>_xlfn.TEXTAFTER(A5," ")</f>
        <v>Flindall</v>
      </c>
    </row>
    <row r="6" spans="1:3" x14ac:dyDescent="0.3">
      <c r="A6" t="s">
        <v>2</v>
      </c>
      <c r="B6" t="str">
        <f t="shared" si="0"/>
        <v>Fairbrother</v>
      </c>
      <c r="C6" t="str">
        <f t="shared" ref="C6:C18" si="1">_xlfn.TEXTAFTER(A6," ")</f>
        <v>Fairbrother</v>
      </c>
    </row>
    <row r="7" spans="1:3" x14ac:dyDescent="0.3">
      <c r="A7" t="s">
        <v>3</v>
      </c>
      <c r="B7" t="str">
        <f t="shared" si="0"/>
        <v>Acres</v>
      </c>
      <c r="C7" t="str">
        <f t="shared" si="1"/>
        <v>Acres</v>
      </c>
    </row>
    <row r="8" spans="1:3" x14ac:dyDescent="0.3">
      <c r="A8" t="s">
        <v>4</v>
      </c>
      <c r="B8" t="str">
        <f t="shared" si="0"/>
        <v>Howton</v>
      </c>
      <c r="C8" t="str">
        <f t="shared" si="1"/>
        <v>Howton</v>
      </c>
    </row>
    <row r="9" spans="1:3" x14ac:dyDescent="0.3">
      <c r="A9" t="s">
        <v>5</v>
      </c>
      <c r="B9" t="str">
        <f t="shared" si="0"/>
        <v>Gasnoll</v>
      </c>
      <c r="C9" t="str">
        <f t="shared" si="1"/>
        <v>Gasnoll</v>
      </c>
    </row>
    <row r="10" spans="1:3" x14ac:dyDescent="0.3">
      <c r="A10" t="s">
        <v>6</v>
      </c>
      <c r="B10" t="str">
        <f t="shared" si="0"/>
        <v>McMylor</v>
      </c>
      <c r="C10" t="str">
        <f t="shared" si="1"/>
        <v>McMylor</v>
      </c>
    </row>
    <row r="11" spans="1:3" x14ac:dyDescent="0.3">
      <c r="A11" t="s">
        <v>7</v>
      </c>
      <c r="B11" t="str">
        <f t="shared" si="0"/>
        <v>Daulton</v>
      </c>
      <c r="C11" t="str">
        <f t="shared" si="1"/>
        <v>Daulton</v>
      </c>
    </row>
    <row r="12" spans="1:3" x14ac:dyDescent="0.3">
      <c r="A12" t="s">
        <v>8</v>
      </c>
      <c r="B12" t="str">
        <f t="shared" si="0"/>
        <v>Houlridge</v>
      </c>
      <c r="C12" t="str">
        <f t="shared" si="1"/>
        <v>Houlridge</v>
      </c>
    </row>
    <row r="13" spans="1:3" x14ac:dyDescent="0.3">
      <c r="A13" t="s">
        <v>9</v>
      </c>
      <c r="B13" t="str">
        <f t="shared" si="0"/>
        <v>Craythorn</v>
      </c>
      <c r="C13" t="str">
        <f t="shared" si="1"/>
        <v>Craythorn</v>
      </c>
    </row>
    <row r="14" spans="1:3" x14ac:dyDescent="0.3">
      <c r="A14" t="s">
        <v>10</v>
      </c>
      <c r="B14" t="str">
        <f t="shared" si="0"/>
        <v>Ingliss</v>
      </c>
      <c r="C14" t="str">
        <f t="shared" si="1"/>
        <v>Ingliss</v>
      </c>
    </row>
    <row r="15" spans="1:3" x14ac:dyDescent="0.3">
      <c r="A15" t="s">
        <v>11</v>
      </c>
      <c r="B15" t="str">
        <f t="shared" si="0"/>
        <v>Roullier</v>
      </c>
      <c r="C15" t="str">
        <f t="shared" si="1"/>
        <v>Roullier</v>
      </c>
    </row>
    <row r="16" spans="1:3" x14ac:dyDescent="0.3">
      <c r="A16" t="s">
        <v>12</v>
      </c>
      <c r="B16" t="str">
        <f t="shared" si="0"/>
        <v>Walesa</v>
      </c>
      <c r="C16" t="str">
        <f t="shared" si="1"/>
        <v>Walesa</v>
      </c>
    </row>
    <row r="17" spans="1:3" x14ac:dyDescent="0.3">
      <c r="A17" t="s">
        <v>13</v>
      </c>
      <c r="B17" t="str">
        <f t="shared" si="0"/>
        <v>Mulvey</v>
      </c>
      <c r="C17" t="str">
        <f t="shared" si="1"/>
        <v>Mulvey</v>
      </c>
    </row>
    <row r="18" spans="1:3" x14ac:dyDescent="0.3">
      <c r="A18" t="s">
        <v>14</v>
      </c>
      <c r="B18" t="str">
        <f t="shared" si="0"/>
        <v>Ford</v>
      </c>
      <c r="C18" t="str">
        <f t="shared" si="1"/>
        <v>Ford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7ED0B-8B43-41C3-8D33-68099031E824}">
  <dimension ref="A1:G13"/>
  <sheetViews>
    <sheetView zoomScaleNormal="100" workbookViewId="0">
      <selection activeCell="C10" sqref="C10"/>
    </sheetView>
  </sheetViews>
  <sheetFormatPr defaultRowHeight="14.4" x14ac:dyDescent="0.3"/>
  <cols>
    <col min="1" max="1" width="24.44140625" customWidth="1"/>
    <col min="2" max="2" width="10.5546875" bestFit="1" customWidth="1"/>
    <col min="3" max="3" width="11" bestFit="1" customWidth="1"/>
    <col min="4" max="4" width="10.5546875" bestFit="1" customWidth="1"/>
    <col min="5" max="5" width="10.5546875" customWidth="1"/>
    <col min="6" max="7" width="15.6640625" bestFit="1" customWidth="1"/>
    <col min="8" max="8" width="12.44140625" bestFit="1" customWidth="1"/>
  </cols>
  <sheetData>
    <row r="1" spans="1:7" s="2" customFormat="1" ht="22.5" customHeight="1" x14ac:dyDescent="0.35">
      <c r="A1" s="2" t="s">
        <v>687</v>
      </c>
    </row>
    <row r="3" spans="1:7" x14ac:dyDescent="0.3">
      <c r="A3" s="1" t="s">
        <v>0</v>
      </c>
      <c r="B3" s="1" t="s">
        <v>26</v>
      </c>
      <c r="C3" s="1" t="s">
        <v>27</v>
      </c>
      <c r="D3" s="1"/>
      <c r="E3" s="1"/>
      <c r="F3" s="1" t="s">
        <v>26</v>
      </c>
      <c r="G3" s="1" t="s">
        <v>27</v>
      </c>
    </row>
    <row r="4" spans="1:7" x14ac:dyDescent="0.3">
      <c r="A4" t="s">
        <v>1</v>
      </c>
      <c r="B4" t="str" cm="1">
        <f t="array" ref="B4:C4">_xlfn.TEXTSPLIT(A4," ")</f>
        <v>Ardisj</v>
      </c>
      <c r="C4" t="str">
        <v>Flindall</v>
      </c>
      <c r="F4" t="str">
        <f>_xlfn.TEXTBEFORE(A4," ",-1)</f>
        <v>Ardisj</v>
      </c>
      <c r="G4" t="str">
        <f>_xlfn.TEXTAFTER(A4," ",-1)</f>
        <v>Flindall</v>
      </c>
    </row>
    <row r="5" spans="1:7" x14ac:dyDescent="0.3">
      <c r="A5" t="s">
        <v>2</v>
      </c>
      <c r="B5" t="str" cm="1">
        <f t="array" ref="B5:C5">_xlfn.TEXTSPLIT(A5," ")</f>
        <v>Nixie</v>
      </c>
      <c r="C5" t="str">
        <v>Fairbrother</v>
      </c>
      <c r="F5" t="str">
        <f t="shared" ref="F5:F13" si="0">_xlfn.TEXTBEFORE(A5," ",-1)</f>
        <v>Nixie</v>
      </c>
      <c r="G5" t="str">
        <f t="shared" ref="G5:G13" si="1">_xlfn.TEXTAFTER(A5," ",-1)</f>
        <v>Fairbrother</v>
      </c>
    </row>
    <row r="6" spans="1:7" x14ac:dyDescent="0.3">
      <c r="A6" t="s">
        <v>18</v>
      </c>
      <c r="B6" t="str" cm="1">
        <f t="array" ref="B6:D6">_xlfn.TEXTSPLIT(A6," ")</f>
        <v>Ciro</v>
      </c>
      <c r="C6" t="str">
        <v>Acres</v>
      </c>
      <c r="D6" t="str">
        <v>Barabisch</v>
      </c>
      <c r="F6" t="str">
        <f t="shared" si="0"/>
        <v>Ciro Acres</v>
      </c>
      <c r="G6" t="str">
        <f t="shared" si="1"/>
        <v>Barabisch</v>
      </c>
    </row>
    <row r="7" spans="1:7" x14ac:dyDescent="0.3">
      <c r="A7" t="s">
        <v>16</v>
      </c>
      <c r="B7" t="str" cm="1">
        <f t="array" ref="B7:D7">_xlfn.TEXTSPLIT(A7," ")</f>
        <v>Malinda</v>
      </c>
      <c r="C7" t="str">
        <v>Howton</v>
      </c>
      <c r="D7" t="str">
        <v>O'Kerin</v>
      </c>
      <c r="F7" t="str">
        <f t="shared" si="0"/>
        <v>Malinda Howton</v>
      </c>
      <c r="G7" t="str">
        <f t="shared" si="1"/>
        <v>O'Kerin</v>
      </c>
    </row>
    <row r="8" spans="1:7" x14ac:dyDescent="0.3">
      <c r="A8" t="s">
        <v>5</v>
      </c>
      <c r="B8" t="str" cm="1">
        <f t="array" ref="B8:C8">_xlfn.TEXTSPLIT(A8," ")</f>
        <v>Melisse</v>
      </c>
      <c r="C8" t="str">
        <v>Gasnoll</v>
      </c>
      <c r="F8" t="str">
        <f t="shared" si="0"/>
        <v>Melisse</v>
      </c>
      <c r="G8" t="str">
        <f t="shared" si="1"/>
        <v>Gasnoll</v>
      </c>
    </row>
    <row r="9" spans="1:7" x14ac:dyDescent="0.3">
      <c r="A9" t="s">
        <v>6</v>
      </c>
      <c r="B9" t="str" cm="1">
        <f t="array" ref="B9:C9">_xlfn.TEXTSPLIT(A9," ")</f>
        <v>Booth</v>
      </c>
      <c r="C9" t="str">
        <v>McMylor</v>
      </c>
      <c r="F9" t="str">
        <f t="shared" si="0"/>
        <v>Booth</v>
      </c>
      <c r="G9" t="str">
        <f t="shared" si="1"/>
        <v>McMylor</v>
      </c>
    </row>
    <row r="10" spans="1:7" x14ac:dyDescent="0.3">
      <c r="A10" t="s">
        <v>19</v>
      </c>
      <c r="B10" t="str" cm="1">
        <f t="array" ref="B10:D10">_xlfn.TEXTSPLIT(A10," ")</f>
        <v>Rafi</v>
      </c>
      <c r="C10" t="str">
        <v>Walesa</v>
      </c>
      <c r="D10" t="str">
        <v>Priddis</v>
      </c>
      <c r="F10" t="str">
        <f t="shared" si="0"/>
        <v>Rafi Walesa</v>
      </c>
      <c r="G10" t="str">
        <f t="shared" si="1"/>
        <v>Priddis</v>
      </c>
    </row>
    <row r="11" spans="1:7" x14ac:dyDescent="0.3">
      <c r="A11" t="s">
        <v>17</v>
      </c>
      <c r="B11" t="str" cm="1">
        <f t="array" ref="B11:D11">_xlfn.TEXTSPLIT(A11," ")</f>
        <v>Anita</v>
      </c>
      <c r="C11" t="str">
        <v>Mulvey</v>
      </c>
      <c r="D11" t="str">
        <v>Serrels</v>
      </c>
      <c r="F11" t="str">
        <f t="shared" si="0"/>
        <v>Anita Mulvey</v>
      </c>
      <c r="G11" t="str">
        <f t="shared" si="1"/>
        <v>Serrels</v>
      </c>
    </row>
    <row r="12" spans="1:7" x14ac:dyDescent="0.3">
      <c r="A12" t="s">
        <v>14</v>
      </c>
      <c r="B12" t="str" cm="1">
        <f t="array" ref="B12:C12">_xlfn.TEXTSPLIT(A12," ")</f>
        <v>Gillian</v>
      </c>
      <c r="C12" t="str">
        <v>Ford</v>
      </c>
      <c r="F12" t="str">
        <f t="shared" si="0"/>
        <v>Gillian</v>
      </c>
      <c r="G12" t="str">
        <f t="shared" si="1"/>
        <v>Ford</v>
      </c>
    </row>
    <row r="13" spans="1:7" x14ac:dyDescent="0.3">
      <c r="A13" t="s">
        <v>15</v>
      </c>
      <c r="B13" t="str" cm="1">
        <f t="array" ref="B13:C13">_xlfn.TEXTSPLIT(A13," ")</f>
        <v>Aldo</v>
      </c>
      <c r="C13" t="str">
        <v>Handscombe</v>
      </c>
      <c r="F13" t="str">
        <f t="shared" si="0"/>
        <v>Aldo</v>
      </c>
      <c r="G13" t="str">
        <f t="shared" si="1"/>
        <v>Handscombe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959E-AF1E-4979-9C7C-319A6B946EFF}">
  <dimension ref="A1:C12"/>
  <sheetViews>
    <sheetView zoomScaleNormal="100" workbookViewId="0">
      <selection activeCell="C10" sqref="C10"/>
    </sheetView>
  </sheetViews>
  <sheetFormatPr defaultRowHeight="14.4" x14ac:dyDescent="0.3"/>
  <cols>
    <col min="1" max="1" width="55.33203125" bestFit="1" customWidth="1"/>
    <col min="2" max="2" width="13.5546875" bestFit="1" customWidth="1"/>
    <col min="3" max="3" width="15.33203125" bestFit="1" customWidth="1"/>
  </cols>
  <sheetData>
    <row r="1" spans="1:3" s="2" customFormat="1" ht="22.5" customHeight="1" x14ac:dyDescent="0.35">
      <c r="A1" s="2" t="s">
        <v>686</v>
      </c>
    </row>
    <row r="3" spans="1:3" x14ac:dyDescent="0.3">
      <c r="B3" s="7" t="s">
        <v>24</v>
      </c>
      <c r="C3" s="8" t="s">
        <v>25</v>
      </c>
    </row>
    <row r="4" spans="1:3" x14ac:dyDescent="0.3">
      <c r="A4" s="1" t="s">
        <v>29</v>
      </c>
      <c r="B4" s="1" t="s">
        <v>35</v>
      </c>
      <c r="C4" s="1" t="s">
        <v>37</v>
      </c>
    </row>
    <row r="5" spans="1:3" x14ac:dyDescent="0.3">
      <c r="A5" t="s">
        <v>684</v>
      </c>
      <c r="B5" t="str">
        <f>RIGHT(A5,LEN(A5)-FIND("*",SUBSTITUTE(A5,".","*",LEN(A5)-LEN(SUBSTITUTE(A5,".","")))))</f>
        <v>xlsx</v>
      </c>
      <c r="C5" t="str">
        <f>_xlfn.TEXTAFTER(A5,".",-1)</f>
        <v>xlsx</v>
      </c>
    </row>
    <row r="6" spans="1:3" x14ac:dyDescent="0.3">
      <c r="A6" t="s">
        <v>30</v>
      </c>
      <c r="B6" t="str">
        <f t="shared" ref="B6:B12" si="0">RIGHT(A6,LEN(A6)-FIND("*",SUBSTITUTE(A6,".","*",LEN(A6)-LEN(SUBSTITUTE(A6,".","")))))</f>
        <v>xlsx</v>
      </c>
      <c r="C6" t="str">
        <f t="shared" ref="C6:C12" si="1">_xlfn.TEXTAFTER(A6,".",-1)</f>
        <v>xlsx</v>
      </c>
    </row>
    <row r="7" spans="1:3" x14ac:dyDescent="0.3">
      <c r="A7" t="s">
        <v>685</v>
      </c>
      <c r="B7" t="str">
        <f t="shared" si="0"/>
        <v>xlsx</v>
      </c>
      <c r="C7" t="str">
        <f t="shared" si="1"/>
        <v>xlsx</v>
      </c>
    </row>
    <row r="8" spans="1:3" x14ac:dyDescent="0.3">
      <c r="A8" t="s">
        <v>31</v>
      </c>
      <c r="B8" t="str">
        <f t="shared" si="0"/>
        <v>xlsx</v>
      </c>
      <c r="C8" t="str">
        <f t="shared" si="1"/>
        <v>xlsx</v>
      </c>
    </row>
    <row r="9" spans="1:3" x14ac:dyDescent="0.3">
      <c r="A9" t="s">
        <v>32</v>
      </c>
      <c r="B9" t="str">
        <f t="shared" si="0"/>
        <v>xlsm</v>
      </c>
      <c r="C9" t="str">
        <f t="shared" si="1"/>
        <v>xlsm</v>
      </c>
    </row>
    <row r="10" spans="1:3" x14ac:dyDescent="0.3">
      <c r="A10" t="s">
        <v>33</v>
      </c>
      <c r="B10" t="str">
        <f t="shared" si="0"/>
        <v>xlsm</v>
      </c>
      <c r="C10" t="str">
        <f t="shared" si="1"/>
        <v>xlsm</v>
      </c>
    </row>
    <row r="11" spans="1:3" x14ac:dyDescent="0.3">
      <c r="A11" t="s">
        <v>34</v>
      </c>
      <c r="B11" t="str">
        <f t="shared" si="0"/>
        <v>xlsx</v>
      </c>
      <c r="C11" t="str">
        <f t="shared" si="1"/>
        <v>xlsx</v>
      </c>
    </row>
    <row r="12" spans="1:3" x14ac:dyDescent="0.3">
      <c r="A12" t="s">
        <v>36</v>
      </c>
      <c r="B12" t="str">
        <f t="shared" si="0"/>
        <v>pptx</v>
      </c>
      <c r="C12" t="str">
        <f t="shared" si="1"/>
        <v>pptx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43C34-35AE-4A5A-AAC1-8B0ED8FA8ACE}">
  <dimension ref="A1:C17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39</v>
      </c>
    </row>
    <row r="3" spans="1:3" x14ac:dyDescent="0.3">
      <c r="A3" s="1" t="s">
        <v>0</v>
      </c>
      <c r="B3" s="1" t="s">
        <v>26</v>
      </c>
      <c r="C3" s="1" t="s">
        <v>27</v>
      </c>
    </row>
    <row r="4" spans="1:3" x14ac:dyDescent="0.3">
      <c r="A4" t="s">
        <v>1</v>
      </c>
      <c r="B4" t="str" cm="1">
        <f t="array" ref="B4:C4">_xlfn.TEXTSPLIT(A4,{" ","|"})</f>
        <v>Ardisj</v>
      </c>
      <c r="C4" t="str">
        <v>Flindall</v>
      </c>
    </row>
    <row r="5" spans="1:3" x14ac:dyDescent="0.3">
      <c r="A5" t="s">
        <v>2</v>
      </c>
      <c r="B5" t="str" cm="1">
        <f t="array" ref="B5:C5">_xlfn.TEXTSPLIT(A5,{" ","|"})</f>
        <v>Nixie</v>
      </c>
      <c r="C5" t="str">
        <v>Fairbrother</v>
      </c>
    </row>
    <row r="6" spans="1:3" x14ac:dyDescent="0.3">
      <c r="A6" t="s">
        <v>3</v>
      </c>
      <c r="B6" t="str" cm="1">
        <f t="array" ref="B6:C6">_xlfn.TEXTSPLIT(A6,{" ","|"})</f>
        <v>Ciro</v>
      </c>
      <c r="C6" t="str">
        <v>Acres</v>
      </c>
    </row>
    <row r="7" spans="1:3" x14ac:dyDescent="0.3">
      <c r="A7" t="s">
        <v>40</v>
      </c>
      <c r="B7" t="str" cm="1">
        <f t="array" ref="B7:C7">_xlfn.TEXTSPLIT(A7,{" ","|"})</f>
        <v>Malinda</v>
      </c>
      <c r="C7" t="str">
        <v>Howton</v>
      </c>
    </row>
    <row r="8" spans="1:3" x14ac:dyDescent="0.3">
      <c r="A8" t="s">
        <v>41</v>
      </c>
      <c r="B8" t="str" cm="1">
        <f t="array" ref="B8:C8">_xlfn.TEXTSPLIT(A8,{" ","|"})</f>
        <v>Melisse</v>
      </c>
      <c r="C8" t="str">
        <v>Gasnoll</v>
      </c>
    </row>
    <row r="9" spans="1:3" x14ac:dyDescent="0.3">
      <c r="A9" t="s">
        <v>42</v>
      </c>
      <c r="B9" t="str" cm="1">
        <f t="array" ref="B9:C9">_xlfn.TEXTSPLIT(A9,{" ","|"})</f>
        <v>Booth</v>
      </c>
      <c r="C9" t="str">
        <v>McMylor</v>
      </c>
    </row>
    <row r="10" spans="1:3" x14ac:dyDescent="0.3">
      <c r="A10" t="s">
        <v>7</v>
      </c>
      <c r="B10" t="str" cm="1">
        <f t="array" ref="B10:C10">_xlfn.TEXTSPLIT(A10,{" ","|"})</f>
        <v>Nicolis</v>
      </c>
      <c r="C10" t="str">
        <v>Daulton</v>
      </c>
    </row>
    <row r="11" spans="1:3" x14ac:dyDescent="0.3">
      <c r="A11" t="s">
        <v>8</v>
      </c>
      <c r="B11" t="str" cm="1">
        <f t="array" ref="B11:C11">_xlfn.TEXTSPLIT(A11,{" ","|"})</f>
        <v>Chance</v>
      </c>
      <c r="C11" t="str">
        <v>Houlridge</v>
      </c>
    </row>
    <row r="12" spans="1:3" x14ac:dyDescent="0.3">
      <c r="A12" t="s">
        <v>9</v>
      </c>
      <c r="B12" t="str" cm="1">
        <f t="array" ref="B12:C12">_xlfn.TEXTSPLIT(A12,{" ","|"})</f>
        <v>Elberta</v>
      </c>
      <c r="C12" t="str">
        <v>Craythorn</v>
      </c>
    </row>
    <row r="13" spans="1:3" x14ac:dyDescent="0.3">
      <c r="A13" t="s">
        <v>10</v>
      </c>
      <c r="B13" t="str" cm="1">
        <f t="array" ref="B13:C13">_xlfn.TEXTSPLIT(A13,{" ","|"})</f>
        <v>Cyrill</v>
      </c>
      <c r="C13" t="str">
        <v>Ingliss</v>
      </c>
    </row>
    <row r="14" spans="1:3" x14ac:dyDescent="0.3">
      <c r="A14" t="s">
        <v>11</v>
      </c>
      <c r="B14" t="str" cm="1">
        <f t="array" ref="B14:C14">_xlfn.TEXTSPLIT(A14,{" ","|"})</f>
        <v>Dorri</v>
      </c>
      <c r="C14" t="str">
        <v>Roullier</v>
      </c>
    </row>
    <row r="15" spans="1:3" x14ac:dyDescent="0.3">
      <c r="A15" t="s">
        <v>12</v>
      </c>
      <c r="B15" t="str" cm="1">
        <f t="array" ref="B15:C15">_xlfn.TEXTSPLIT(A15,{" ","|"})</f>
        <v>Rafi</v>
      </c>
      <c r="C15" t="str">
        <v>Walesa</v>
      </c>
    </row>
    <row r="16" spans="1:3" x14ac:dyDescent="0.3">
      <c r="A16" t="s">
        <v>13</v>
      </c>
      <c r="B16" t="str" cm="1">
        <f t="array" ref="B16:C16">_xlfn.TEXTSPLIT(A16,{" ","|"})</f>
        <v>Anita</v>
      </c>
      <c r="C16" t="str">
        <v>Mulvey</v>
      </c>
    </row>
    <row r="17" spans="1:3" x14ac:dyDescent="0.3">
      <c r="A17" t="s">
        <v>14</v>
      </c>
      <c r="B17" t="str" cm="1">
        <f t="array" ref="B17:C17">_xlfn.TEXTSPLIT(A17,{" ","|"})</f>
        <v>Gillian</v>
      </c>
      <c r="C17" t="str">
        <v>Ford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8ACFF-8D16-4DFA-924B-0E83B6C98EA0}">
  <dimension ref="A1:C11"/>
  <sheetViews>
    <sheetView zoomScaleNormal="100" workbookViewId="0">
      <selection activeCell="C10" sqref="C10"/>
    </sheetView>
  </sheetViews>
  <sheetFormatPr defaultRowHeight="14.4" x14ac:dyDescent="0.3"/>
  <cols>
    <col min="1" max="1" width="9.109375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683</v>
      </c>
    </row>
    <row r="3" spans="1:3" x14ac:dyDescent="0.3">
      <c r="B3" t="s">
        <v>682</v>
      </c>
    </row>
    <row r="5" spans="1:3" x14ac:dyDescent="0.3">
      <c r="B5" t="str" cm="1">
        <f t="array" ref="B5:C11">_xlfn.TEXTSPLIT(B3,": ",", ",FALSE,,"no tag")</f>
        <v>PURCH</v>
      </c>
      <c r="C5" t="str">
        <v>Shoes</v>
      </c>
    </row>
    <row r="6" spans="1:3" x14ac:dyDescent="0.3">
      <c r="B6" t="str">
        <v>Active</v>
      </c>
      <c r="C6" t="str">
        <v>no tag</v>
      </c>
    </row>
    <row r="7" spans="1:3" x14ac:dyDescent="0.3">
      <c r="B7" t="str">
        <v>PURCH</v>
      </c>
      <c r="C7" t="str">
        <v>Shirts</v>
      </c>
    </row>
    <row r="8" spans="1:3" x14ac:dyDescent="0.3">
      <c r="B8" t="str">
        <v>PURCH</v>
      </c>
      <c r="C8" t="str">
        <v>Wallet</v>
      </c>
    </row>
    <row r="9" spans="1:3" x14ac:dyDescent="0.3">
      <c r="B9" t="str">
        <v>Subscribed</v>
      </c>
      <c r="C9" t="str">
        <v>no tag</v>
      </c>
    </row>
    <row r="10" spans="1:3" x14ac:dyDescent="0.3">
      <c r="B10" t="str">
        <v>PROMO</v>
      </c>
      <c r="C10" t="str">
        <v>Spring</v>
      </c>
    </row>
    <row r="11" spans="1:3" x14ac:dyDescent="0.3">
      <c r="B11" t="str">
        <v>PROMO</v>
      </c>
      <c r="C11" t="str">
        <v>July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60F4-BBC9-4178-99EA-703F835FEFD1}">
  <dimension ref="A1:AF300"/>
  <sheetViews>
    <sheetView zoomScaleNormal="100" workbookViewId="0">
      <selection activeCell="J4" sqref="J4"/>
    </sheetView>
  </sheetViews>
  <sheetFormatPr defaultRowHeight="14.4" x14ac:dyDescent="0.3"/>
  <cols>
    <col min="1" max="1" width="9.6640625" customWidth="1"/>
    <col min="2" max="2" width="12.5546875" bestFit="1" customWidth="1"/>
    <col min="3" max="3" width="15.44140625" bestFit="1" customWidth="1"/>
    <col min="4" max="4" width="15.88671875" bestFit="1" customWidth="1"/>
    <col min="5" max="5" width="36.33203125" bestFit="1" customWidth="1"/>
    <col min="6" max="6" width="10.109375" bestFit="1" customWidth="1"/>
    <col min="7" max="7" width="12.5546875" bestFit="1" customWidth="1"/>
    <col min="8" max="8" width="8.109375" bestFit="1" customWidth="1"/>
    <col min="9" max="9" width="7.109375" bestFit="1" customWidth="1"/>
  </cols>
  <sheetData>
    <row r="1" spans="1:32" s="2" customFormat="1" ht="22.5" customHeight="1" x14ac:dyDescent="0.35">
      <c r="A1" s="2" t="s">
        <v>43</v>
      </c>
    </row>
    <row r="3" spans="1:32" x14ac:dyDescent="0.3">
      <c r="A3" s="3" t="s">
        <v>44</v>
      </c>
      <c r="B3" s="3" t="s">
        <v>45</v>
      </c>
      <c r="C3" s="3" t="s">
        <v>46</v>
      </c>
      <c r="D3" s="3" t="s">
        <v>47</v>
      </c>
      <c r="E3" s="3" t="s">
        <v>48</v>
      </c>
      <c r="F3" s="3" t="s">
        <v>49</v>
      </c>
      <c r="G3" s="3" t="s">
        <v>50</v>
      </c>
      <c r="H3" s="3" t="s">
        <v>51</v>
      </c>
      <c r="I3" s="3" t="s">
        <v>604</v>
      </c>
      <c r="N3" s="1" t="s">
        <v>605</v>
      </c>
      <c r="X3" s="1" t="s">
        <v>606</v>
      </c>
    </row>
    <row r="4" spans="1:32" x14ac:dyDescent="0.3">
      <c r="A4" cm="1">
        <f t="array" ref="A4:K153">_xlfn.VSTACK(tblRegion1[],tblRegion2[],tblRegion3[])</f>
        <v>1</v>
      </c>
      <c r="B4" t="str">
        <v>5/6/2018</v>
      </c>
      <c r="C4" t="str">
        <v>Wordtune</v>
      </c>
      <c r="D4" t="str">
        <v>973-592-7921</v>
      </c>
      <c r="E4" t="str">
        <v>lrizzetti0@nba.com</v>
      </c>
      <c r="F4">
        <v>7</v>
      </c>
      <c r="G4">
        <v>99999999999</v>
      </c>
      <c r="H4">
        <v>1</v>
      </c>
      <c r="I4">
        <v>1</v>
      </c>
      <c r="J4" t="str">
        <v>lrizzetti0</v>
      </c>
      <c r="K4" t="str">
        <v>nba.com</v>
      </c>
      <c r="N4" cm="1">
        <f t="array" ref="N4:V300">_xlfn.SORTBY(_xlfn.VSTACK('Region 1:Region 3'!A2:I100),_xlfn.CHOOSECOLS(_xlfn.VSTACK('Region 1:Region 3'!A2:I100),3))</f>
        <v>36</v>
      </c>
      <c r="O4" t="str">
        <v>10/15/2018</v>
      </c>
      <c r="P4" t="str">
        <v>Abatz</v>
      </c>
      <c r="Q4" t="str">
        <v>108-549-3189</v>
      </c>
      <c r="R4" t="str">
        <v>mgabitsz@mail.ru</v>
      </c>
      <c r="S4">
        <v>5</v>
      </c>
      <c r="T4">
        <v>90189</v>
      </c>
      <c r="U4">
        <v>2</v>
      </c>
      <c r="V4">
        <v>2</v>
      </c>
      <c r="X4" cm="1">
        <f t="array" ref="X4:AF153">_xlfn._xlws.FILTER(_xlfn.ANCHORARRAY(N4),_xlfn.CHOOSECOLS(_xlfn.ANCHORARRAY(N4),1)&lt;&gt;0)</f>
        <v>36</v>
      </c>
      <c r="Y4" t="str">
        <v>10/15/2018</v>
      </c>
      <c r="Z4" t="str">
        <v>Abatz</v>
      </c>
      <c r="AA4" t="str">
        <v>108-549-3189</v>
      </c>
      <c r="AB4" t="str">
        <v>mgabitsz@mail.ru</v>
      </c>
      <c r="AC4">
        <v>5</v>
      </c>
      <c r="AD4">
        <v>90189</v>
      </c>
      <c r="AE4">
        <v>2</v>
      </c>
      <c r="AF4">
        <v>2</v>
      </c>
    </row>
    <row r="5" spans="1:32" x14ac:dyDescent="0.3">
      <c r="A5">
        <v>2</v>
      </c>
      <c r="B5" t="str">
        <v>12/16/2018</v>
      </c>
      <c r="C5" t="str">
        <v>Demivee</v>
      </c>
      <c r="D5" t="str">
        <v>284-419-1006</v>
      </c>
      <c r="E5" t="str">
        <v>drocco1@t-online.de</v>
      </c>
      <c r="F5">
        <v>6</v>
      </c>
      <c r="G5">
        <v>76829</v>
      </c>
      <c r="H5">
        <v>3</v>
      </c>
      <c r="I5">
        <v>1</v>
      </c>
      <c r="J5" t="str">
        <v>drocco1</v>
      </c>
      <c r="K5" t="str">
        <v>t-online.de</v>
      </c>
      <c r="N5">
        <v>24</v>
      </c>
      <c r="O5" t="str">
        <v>4/23/2018</v>
      </c>
      <c r="P5" t="str">
        <v>Aimbu</v>
      </c>
      <c r="Q5" t="str">
        <v>984-396-0604</v>
      </c>
      <c r="R5" t="str">
        <v>cgadesbyn@netvibes.com</v>
      </c>
      <c r="S5">
        <v>1</v>
      </c>
      <c r="T5">
        <v>85939</v>
      </c>
      <c r="U5">
        <v>4</v>
      </c>
      <c r="V5">
        <v>1</v>
      </c>
      <c r="X5">
        <v>24</v>
      </c>
      <c r="Y5" t="str">
        <v>4/23/2018</v>
      </c>
      <c r="Z5" t="str">
        <v>Aimbu</v>
      </c>
      <c r="AA5" t="str">
        <v>984-396-0604</v>
      </c>
      <c r="AB5" t="str">
        <v>cgadesbyn@netvibes.com</v>
      </c>
      <c r="AC5">
        <v>1</v>
      </c>
      <c r="AD5">
        <v>85939</v>
      </c>
      <c r="AE5">
        <v>4</v>
      </c>
      <c r="AF5">
        <v>1</v>
      </c>
    </row>
    <row r="6" spans="1:32" x14ac:dyDescent="0.3">
      <c r="A6">
        <v>3</v>
      </c>
      <c r="B6" t="str">
        <v>12/18/2018</v>
      </c>
      <c r="C6" t="str">
        <v>Voonix</v>
      </c>
      <c r="D6" t="str">
        <v>665-491-2709</v>
      </c>
      <c r="E6" t="str">
        <v>ltrethewey2@princeton.edu</v>
      </c>
      <c r="F6">
        <v>1</v>
      </c>
      <c r="G6">
        <v>47077</v>
      </c>
      <c r="H6">
        <v>1</v>
      </c>
      <c r="I6">
        <v>1</v>
      </c>
      <c r="J6" t="str">
        <v>ltrethewey2</v>
      </c>
      <c r="K6" t="str">
        <v>princeton.edu</v>
      </c>
      <c r="N6">
        <v>32</v>
      </c>
      <c r="O6" t="str">
        <v>7/9/2018</v>
      </c>
      <c r="P6" t="str">
        <v>Avamm</v>
      </c>
      <c r="Q6" t="str">
        <v>663-519-1791</v>
      </c>
      <c r="R6" t="str">
        <v>dmaberv@apple.com</v>
      </c>
      <c r="S6">
        <v>5</v>
      </c>
      <c r="T6">
        <v>19552</v>
      </c>
      <c r="U6">
        <v>4</v>
      </c>
      <c r="V6">
        <v>2</v>
      </c>
      <c r="X6">
        <v>32</v>
      </c>
      <c r="Y6" t="str">
        <v>7/9/2018</v>
      </c>
      <c r="Z6" t="str">
        <v>Avamm</v>
      </c>
      <c r="AA6" t="str">
        <v>663-519-1791</v>
      </c>
      <c r="AB6" t="str">
        <v>dmaberv@apple.com</v>
      </c>
      <c r="AC6">
        <v>5</v>
      </c>
      <c r="AD6">
        <v>19552</v>
      </c>
      <c r="AE6">
        <v>4</v>
      </c>
      <c r="AF6">
        <v>2</v>
      </c>
    </row>
    <row r="7" spans="1:32" x14ac:dyDescent="0.3">
      <c r="A7">
        <v>4</v>
      </c>
      <c r="B7" t="str">
        <v>12/30/2018</v>
      </c>
      <c r="C7" t="str">
        <v>Youopia</v>
      </c>
      <c r="D7" t="str">
        <v>187-100-1831</v>
      </c>
      <c r="E7" t="str">
        <v>wkenshole3@cbc.ca</v>
      </c>
      <c r="F7">
        <v>3</v>
      </c>
      <c r="G7">
        <v>115795</v>
      </c>
      <c r="H7">
        <v>4</v>
      </c>
      <c r="I7">
        <v>1</v>
      </c>
      <c r="J7" t="str">
        <v>wkenshole3</v>
      </c>
      <c r="K7" t="str">
        <v>cbc.ca</v>
      </c>
      <c r="N7">
        <v>52</v>
      </c>
      <c r="O7" t="str">
        <v>8/14/2018</v>
      </c>
      <c r="P7" t="str">
        <v>Babbleopia</v>
      </c>
      <c r="Q7" t="str">
        <v>142-520-3269</v>
      </c>
      <c r="R7" t="str">
        <v>prowes1f@rakuten.co.jp</v>
      </c>
      <c r="S7">
        <v>2</v>
      </c>
      <c r="T7">
        <v>56759</v>
      </c>
      <c r="U7">
        <v>4</v>
      </c>
      <c r="V7">
        <v>1</v>
      </c>
      <c r="X7">
        <v>52</v>
      </c>
      <c r="Y7" t="str">
        <v>8/14/2018</v>
      </c>
      <c r="Z7" t="str">
        <v>Babbleopia</v>
      </c>
      <c r="AA7" t="str">
        <v>142-520-3269</v>
      </c>
      <c r="AB7" t="str">
        <v>prowes1f@rakuten.co.jp</v>
      </c>
      <c r="AC7">
        <v>2</v>
      </c>
      <c r="AD7">
        <v>56759</v>
      </c>
      <c r="AE7">
        <v>4</v>
      </c>
      <c r="AF7">
        <v>1</v>
      </c>
    </row>
    <row r="8" spans="1:32" x14ac:dyDescent="0.3">
      <c r="A8">
        <v>5</v>
      </c>
      <c r="B8" t="str">
        <v>3/1/2018</v>
      </c>
      <c r="C8" t="str">
        <v>Twitterbeat</v>
      </c>
      <c r="D8" t="str">
        <v>918-679-1503</v>
      </c>
      <c r="E8" t="str">
        <v>bhanes4@vimeo.com</v>
      </c>
      <c r="F8">
        <v>4</v>
      </c>
      <c r="G8">
        <v>67844</v>
      </c>
      <c r="H8">
        <v>2</v>
      </c>
      <c r="I8">
        <v>1</v>
      </c>
      <c r="J8" t="str">
        <v>bhanes4</v>
      </c>
      <c r="K8" t="str">
        <v>vimeo.com</v>
      </c>
      <c r="N8">
        <v>34</v>
      </c>
      <c r="O8" t="str">
        <v>3/2/2018</v>
      </c>
      <c r="P8" t="str">
        <v>Babblestorm</v>
      </c>
      <c r="Q8" t="str">
        <v>922-531-7971</v>
      </c>
      <c r="R8" t="str">
        <v>bantoshinx@apache.org</v>
      </c>
      <c r="S8">
        <v>1</v>
      </c>
      <c r="T8">
        <v>94239</v>
      </c>
      <c r="U8">
        <v>2</v>
      </c>
      <c r="V8">
        <v>2</v>
      </c>
      <c r="X8">
        <v>34</v>
      </c>
      <c r="Y8" t="str">
        <v>3/2/2018</v>
      </c>
      <c r="Z8" t="str">
        <v>Babblestorm</v>
      </c>
      <c r="AA8" t="str">
        <v>922-531-7971</v>
      </c>
      <c r="AB8" t="str">
        <v>bantoshinx@apache.org</v>
      </c>
      <c r="AC8">
        <v>1</v>
      </c>
      <c r="AD8">
        <v>94239</v>
      </c>
      <c r="AE8">
        <v>2</v>
      </c>
      <c r="AF8">
        <v>2</v>
      </c>
    </row>
    <row r="9" spans="1:32" x14ac:dyDescent="0.3">
      <c r="A9">
        <v>6</v>
      </c>
      <c r="B9" t="str">
        <v>7/10/2018</v>
      </c>
      <c r="C9" t="str">
        <v>Photolist</v>
      </c>
      <c r="D9" t="str">
        <v>949-370-3873</v>
      </c>
      <c r="E9" t="str">
        <v>tmateiko5@amazon.co.jp</v>
      </c>
      <c r="F9">
        <v>6</v>
      </c>
      <c r="G9">
        <v>105743</v>
      </c>
      <c r="H9">
        <v>3</v>
      </c>
      <c r="I9">
        <v>1</v>
      </c>
      <c r="J9" t="str">
        <v>tmateiko5</v>
      </c>
      <c r="K9" t="str">
        <v>amazon.co.jp</v>
      </c>
      <c r="N9">
        <v>22</v>
      </c>
      <c r="O9" t="str">
        <v>12/29/2018</v>
      </c>
      <c r="P9" t="str">
        <v>Blogpad</v>
      </c>
      <c r="Q9" t="str">
        <v>150-236-4602</v>
      </c>
      <c r="R9" t="str">
        <v>ldykal@hc360.com</v>
      </c>
      <c r="S9">
        <v>4</v>
      </c>
      <c r="T9">
        <v>78634</v>
      </c>
      <c r="U9">
        <v>1</v>
      </c>
      <c r="V9">
        <v>3</v>
      </c>
      <c r="X9">
        <v>22</v>
      </c>
      <c r="Y9" t="str">
        <v>12/29/2018</v>
      </c>
      <c r="Z9" t="str">
        <v>Blogpad</v>
      </c>
      <c r="AA9" t="str">
        <v>150-236-4602</v>
      </c>
      <c r="AB9" t="str">
        <v>ldykal@hc360.com</v>
      </c>
      <c r="AC9">
        <v>4</v>
      </c>
      <c r="AD9">
        <v>78634</v>
      </c>
      <c r="AE9">
        <v>1</v>
      </c>
      <c r="AF9">
        <v>3</v>
      </c>
    </row>
    <row r="10" spans="1:32" x14ac:dyDescent="0.3">
      <c r="A10">
        <v>7</v>
      </c>
      <c r="B10" t="str">
        <v>7/24/2018</v>
      </c>
      <c r="C10" t="str">
        <v>Vinder</v>
      </c>
      <c r="D10" t="str">
        <v>664-437-7256</v>
      </c>
      <c r="E10" t="str">
        <v>mspringall6@imdb.com</v>
      </c>
      <c r="F10">
        <v>1</v>
      </c>
      <c r="G10">
        <v>22419</v>
      </c>
      <c r="H10">
        <v>5</v>
      </c>
      <c r="I10">
        <v>1</v>
      </c>
      <c r="J10" t="str">
        <v>mspringall6</v>
      </c>
      <c r="K10" t="str">
        <v>imdb.com</v>
      </c>
      <c r="N10">
        <v>39</v>
      </c>
      <c r="O10" t="str">
        <v>4/28/2018</v>
      </c>
      <c r="P10" t="str">
        <v>Blogspan</v>
      </c>
      <c r="Q10" t="str">
        <v>641-204-8509</v>
      </c>
      <c r="R10" t="str">
        <v>gkahler12@imgur.com</v>
      </c>
      <c r="S10">
        <v>2</v>
      </c>
      <c r="T10">
        <v>63106</v>
      </c>
      <c r="U10">
        <v>3</v>
      </c>
      <c r="V10">
        <v>2</v>
      </c>
      <c r="X10">
        <v>39</v>
      </c>
      <c r="Y10" t="str">
        <v>4/28/2018</v>
      </c>
      <c r="Z10" t="str">
        <v>Blogspan</v>
      </c>
      <c r="AA10" t="str">
        <v>641-204-8509</v>
      </c>
      <c r="AB10" t="str">
        <v>gkahler12@imgur.com</v>
      </c>
      <c r="AC10">
        <v>2</v>
      </c>
      <c r="AD10">
        <v>63106</v>
      </c>
      <c r="AE10">
        <v>3</v>
      </c>
      <c r="AF10">
        <v>2</v>
      </c>
    </row>
    <row r="11" spans="1:32" x14ac:dyDescent="0.3">
      <c r="A11">
        <v>8</v>
      </c>
      <c r="B11" t="str">
        <v>5/31/2018</v>
      </c>
      <c r="C11" t="str">
        <v>Twinte</v>
      </c>
      <c r="D11" t="str">
        <v>294-758-4108</v>
      </c>
      <c r="E11" t="str">
        <v>tbonfield7@exblog.jp</v>
      </c>
      <c r="F11">
        <v>6</v>
      </c>
      <c r="G11">
        <v>22460</v>
      </c>
      <c r="H11">
        <v>3</v>
      </c>
      <c r="I11">
        <v>1</v>
      </c>
      <c r="J11" t="str">
        <v>tbonfield7</v>
      </c>
      <c r="K11" t="str">
        <v>exblog.jp</v>
      </c>
      <c r="N11">
        <v>17</v>
      </c>
      <c r="O11" t="str">
        <v>8/1/2018</v>
      </c>
      <c r="P11" t="str">
        <v>Blogtag</v>
      </c>
      <c r="Q11" t="str">
        <v>289-233-7575</v>
      </c>
      <c r="R11" t="str">
        <v>tpaolozzig@aol.com</v>
      </c>
      <c r="S11">
        <v>3</v>
      </c>
      <c r="T11">
        <v>22956</v>
      </c>
      <c r="U11">
        <v>4</v>
      </c>
      <c r="V11">
        <v>1</v>
      </c>
      <c r="X11">
        <v>17</v>
      </c>
      <c r="Y11" t="str">
        <v>8/1/2018</v>
      </c>
      <c r="Z11" t="str">
        <v>Blogtag</v>
      </c>
      <c r="AA11" t="str">
        <v>289-233-7575</v>
      </c>
      <c r="AB11" t="str">
        <v>tpaolozzig@aol.com</v>
      </c>
      <c r="AC11">
        <v>3</v>
      </c>
      <c r="AD11">
        <v>22956</v>
      </c>
      <c r="AE11">
        <v>4</v>
      </c>
      <c r="AF11">
        <v>1</v>
      </c>
    </row>
    <row r="12" spans="1:32" x14ac:dyDescent="0.3">
      <c r="A12">
        <v>9</v>
      </c>
      <c r="B12" t="str">
        <v>9/3/2018</v>
      </c>
      <c r="C12" t="str">
        <v>LiveZ</v>
      </c>
      <c r="D12" t="str">
        <v>363-620-3667</v>
      </c>
      <c r="E12" t="str">
        <v>llaity8@ebay.com</v>
      </c>
      <c r="F12">
        <v>4</v>
      </c>
      <c r="G12">
        <v>108324</v>
      </c>
      <c r="H12">
        <v>4</v>
      </c>
      <c r="I12">
        <v>1</v>
      </c>
      <c r="J12" t="str">
        <v>llaity8</v>
      </c>
      <c r="K12" t="str">
        <v>ebay.com</v>
      </c>
      <c r="N12">
        <v>50</v>
      </c>
      <c r="O12" t="str">
        <v>7/16/2018</v>
      </c>
      <c r="P12" t="str">
        <v>Bluejam</v>
      </c>
      <c r="Q12" t="str">
        <v>557-674-8439</v>
      </c>
      <c r="R12" t="str">
        <v>cekkel1d@independent.co.uk</v>
      </c>
      <c r="S12">
        <v>7</v>
      </c>
      <c r="T12">
        <v>81965</v>
      </c>
      <c r="U12">
        <v>2</v>
      </c>
      <c r="V12">
        <v>2</v>
      </c>
      <c r="X12">
        <v>50</v>
      </c>
      <c r="Y12" t="str">
        <v>7/16/2018</v>
      </c>
      <c r="Z12" t="str">
        <v>Bluejam</v>
      </c>
      <c r="AA12" t="str">
        <v>557-674-8439</v>
      </c>
      <c r="AB12" t="str">
        <v>cekkel1d@independent.co.uk</v>
      </c>
      <c r="AC12">
        <v>7</v>
      </c>
      <c r="AD12">
        <v>81965</v>
      </c>
      <c r="AE12">
        <v>2</v>
      </c>
      <c r="AF12">
        <v>2</v>
      </c>
    </row>
    <row r="13" spans="1:32" x14ac:dyDescent="0.3">
      <c r="A13">
        <v>10</v>
      </c>
      <c r="B13" t="str">
        <v>9/14/2018</v>
      </c>
      <c r="C13" t="str">
        <v>Dynabox</v>
      </c>
      <c r="D13" t="str">
        <v>243-763-3002</v>
      </c>
      <c r="E13" t="str">
        <v>cdewitt9@wired.com</v>
      </c>
      <c r="F13">
        <v>1</v>
      </c>
      <c r="G13">
        <v>105993</v>
      </c>
      <c r="H13">
        <v>4</v>
      </c>
      <c r="I13">
        <v>1</v>
      </c>
      <c r="J13" t="str">
        <v>cdewitt9</v>
      </c>
      <c r="K13" t="str">
        <v>wired.com</v>
      </c>
      <c r="N13">
        <v>54</v>
      </c>
      <c r="O13" t="str">
        <v>9/3/2018</v>
      </c>
      <c r="P13" t="str">
        <v>Brainverse</v>
      </c>
      <c r="Q13" t="str">
        <v>309-198-4666</v>
      </c>
      <c r="R13" t="str">
        <v>nafonso1h@usda.gov</v>
      </c>
      <c r="S13">
        <v>1</v>
      </c>
      <c r="T13">
        <v>104872</v>
      </c>
      <c r="U13">
        <v>2</v>
      </c>
      <c r="V13">
        <v>1</v>
      </c>
      <c r="X13">
        <v>54</v>
      </c>
      <c r="Y13" t="str">
        <v>9/3/2018</v>
      </c>
      <c r="Z13" t="str">
        <v>Brainverse</v>
      </c>
      <c r="AA13" t="str">
        <v>309-198-4666</v>
      </c>
      <c r="AB13" t="str">
        <v>nafonso1h@usda.gov</v>
      </c>
      <c r="AC13">
        <v>1</v>
      </c>
      <c r="AD13">
        <v>104872</v>
      </c>
      <c r="AE13">
        <v>2</v>
      </c>
      <c r="AF13">
        <v>1</v>
      </c>
    </row>
    <row r="14" spans="1:32" x14ac:dyDescent="0.3">
      <c r="A14">
        <v>11</v>
      </c>
      <c r="B14" t="str">
        <v>10/25/2018</v>
      </c>
      <c r="C14" t="str">
        <v>Leenti</v>
      </c>
      <c r="D14" t="str">
        <v>984-932-2846</v>
      </c>
      <c r="E14" t="str">
        <v>jbalasina@mac.com</v>
      </c>
      <c r="F14">
        <v>1</v>
      </c>
      <c r="G14">
        <v>32079</v>
      </c>
      <c r="H14">
        <v>5</v>
      </c>
      <c r="I14">
        <v>1</v>
      </c>
      <c r="J14" t="str">
        <v>jbalasina</v>
      </c>
      <c r="K14" t="str">
        <v>mac.com</v>
      </c>
      <c r="N14">
        <v>68</v>
      </c>
      <c r="O14" t="str">
        <v>9/5/2018</v>
      </c>
      <c r="P14" t="str">
        <v>Browsebug</v>
      </c>
      <c r="Q14" t="str">
        <v>864-952-7221</v>
      </c>
      <c r="R14" t="str">
        <v>gdinsdale1v@census.gov</v>
      </c>
      <c r="S14">
        <v>6</v>
      </c>
      <c r="T14">
        <v>8450</v>
      </c>
      <c r="U14">
        <v>5</v>
      </c>
      <c r="V14">
        <v>1</v>
      </c>
      <c r="X14">
        <v>68</v>
      </c>
      <c r="Y14" t="str">
        <v>9/5/2018</v>
      </c>
      <c r="Z14" t="str">
        <v>Browsebug</v>
      </c>
      <c r="AA14" t="str">
        <v>864-952-7221</v>
      </c>
      <c r="AB14" t="str">
        <v>gdinsdale1v@census.gov</v>
      </c>
      <c r="AC14">
        <v>6</v>
      </c>
      <c r="AD14">
        <v>8450</v>
      </c>
      <c r="AE14">
        <v>5</v>
      </c>
      <c r="AF14">
        <v>1</v>
      </c>
    </row>
    <row r="15" spans="1:32" x14ac:dyDescent="0.3">
      <c r="A15">
        <v>12</v>
      </c>
      <c r="B15" t="str">
        <v>4/30/2018</v>
      </c>
      <c r="C15" t="str">
        <v>Yamia</v>
      </c>
      <c r="D15" t="str">
        <v>445-543-6963</v>
      </c>
      <c r="E15" t="str">
        <v>kjannawayb@tmall.com</v>
      </c>
      <c r="F15">
        <v>6</v>
      </c>
      <c r="G15">
        <v>71297</v>
      </c>
      <c r="H15">
        <v>2</v>
      </c>
      <c r="I15">
        <v>1</v>
      </c>
      <c r="J15" t="str">
        <v>kjannawayb</v>
      </c>
      <c r="K15" t="str">
        <v>tmall.com</v>
      </c>
      <c r="N15">
        <v>45</v>
      </c>
      <c r="O15" t="str">
        <v>12/16/2018</v>
      </c>
      <c r="P15" t="str">
        <v>Browsecat</v>
      </c>
      <c r="Q15" t="str">
        <v>556-716-9897</v>
      </c>
      <c r="R15" t="str">
        <v>hflade18@printfriendly.com</v>
      </c>
      <c r="S15">
        <v>4</v>
      </c>
      <c r="T15">
        <v>9394</v>
      </c>
      <c r="U15">
        <v>3</v>
      </c>
      <c r="V15">
        <v>1</v>
      </c>
      <c r="X15">
        <v>45</v>
      </c>
      <c r="Y15" t="str">
        <v>12/16/2018</v>
      </c>
      <c r="Z15" t="str">
        <v>Browsecat</v>
      </c>
      <c r="AA15" t="str">
        <v>556-716-9897</v>
      </c>
      <c r="AB15" t="str">
        <v>hflade18@printfriendly.com</v>
      </c>
      <c r="AC15">
        <v>4</v>
      </c>
      <c r="AD15">
        <v>9394</v>
      </c>
      <c r="AE15">
        <v>3</v>
      </c>
      <c r="AF15">
        <v>1</v>
      </c>
    </row>
    <row r="16" spans="1:32" x14ac:dyDescent="0.3">
      <c r="A16">
        <v>13</v>
      </c>
      <c r="B16" t="str">
        <v>12/26/2018</v>
      </c>
      <c r="C16" t="str">
        <v>Topicshots</v>
      </c>
      <c r="D16" t="str">
        <v>800-294-1434</v>
      </c>
      <c r="E16" t="str">
        <v>mverduinc@webeden.co.uk</v>
      </c>
      <c r="F16">
        <v>4</v>
      </c>
      <c r="G16">
        <v>8648</v>
      </c>
      <c r="H16">
        <v>5</v>
      </c>
      <c r="I16">
        <v>1</v>
      </c>
      <c r="J16" t="str">
        <v>mverduinc</v>
      </c>
      <c r="K16" t="str">
        <v>webeden.co.uk</v>
      </c>
      <c r="N16">
        <v>16</v>
      </c>
      <c r="O16" t="str">
        <v>12/24/2018</v>
      </c>
      <c r="P16" t="str">
        <v>Browsezoom</v>
      </c>
      <c r="Q16" t="str">
        <v>396-139-5972</v>
      </c>
      <c r="R16" t="str">
        <v>cperellif@tripadvisor.com</v>
      </c>
      <c r="S16">
        <v>2</v>
      </c>
      <c r="T16">
        <v>9272</v>
      </c>
      <c r="U16">
        <v>1</v>
      </c>
      <c r="V16">
        <v>2</v>
      </c>
      <c r="X16">
        <v>16</v>
      </c>
      <c r="Y16" t="str">
        <v>12/24/2018</v>
      </c>
      <c r="Z16" t="str">
        <v>Browsezoom</v>
      </c>
      <c r="AA16" t="str">
        <v>396-139-5972</v>
      </c>
      <c r="AB16" t="str">
        <v>cperellif@tripadvisor.com</v>
      </c>
      <c r="AC16">
        <v>2</v>
      </c>
      <c r="AD16">
        <v>9272</v>
      </c>
      <c r="AE16">
        <v>1</v>
      </c>
      <c r="AF16">
        <v>2</v>
      </c>
    </row>
    <row r="17" spans="1:32" x14ac:dyDescent="0.3">
      <c r="A17">
        <v>14</v>
      </c>
      <c r="B17" t="str">
        <v>12/22/2018</v>
      </c>
      <c r="C17" t="str">
        <v>Skynoodle</v>
      </c>
      <c r="D17" t="str">
        <v>467-339-7027</v>
      </c>
      <c r="E17" t="str">
        <v>rdoodneyd@yellowbook.com</v>
      </c>
      <c r="F17">
        <v>3</v>
      </c>
      <c r="G17">
        <v>92411</v>
      </c>
      <c r="H17">
        <v>4</v>
      </c>
      <c r="I17">
        <v>1</v>
      </c>
      <c r="J17" t="str">
        <v>rdoodneyd</v>
      </c>
      <c r="K17" t="str">
        <v>yellowbook.com</v>
      </c>
      <c r="N17">
        <v>35</v>
      </c>
      <c r="O17" t="str">
        <v>7/17/2018</v>
      </c>
      <c r="P17" t="str">
        <v>Buzzster</v>
      </c>
      <c r="Q17" t="str">
        <v>450-454-6323</v>
      </c>
      <c r="R17" t="str">
        <v>cdeenyy@twitter.com</v>
      </c>
      <c r="S17">
        <v>3</v>
      </c>
      <c r="T17">
        <v>78712</v>
      </c>
      <c r="U17">
        <v>1</v>
      </c>
      <c r="V17">
        <v>1</v>
      </c>
      <c r="X17">
        <v>35</v>
      </c>
      <c r="Y17" t="str">
        <v>7/17/2018</v>
      </c>
      <c r="Z17" t="str">
        <v>Buzzster</v>
      </c>
      <c r="AA17" t="str">
        <v>450-454-6323</v>
      </c>
      <c r="AB17" t="str">
        <v>cdeenyy@twitter.com</v>
      </c>
      <c r="AC17">
        <v>3</v>
      </c>
      <c r="AD17">
        <v>78712</v>
      </c>
      <c r="AE17">
        <v>1</v>
      </c>
      <c r="AF17">
        <v>1</v>
      </c>
    </row>
    <row r="18" spans="1:32" x14ac:dyDescent="0.3">
      <c r="A18">
        <v>15</v>
      </c>
      <c r="B18" t="str">
        <v>7/27/2018</v>
      </c>
      <c r="C18" t="str">
        <v>Geba</v>
      </c>
      <c r="D18" t="str">
        <v>534-329-5856</v>
      </c>
      <c r="E18" t="str">
        <v>gdaybornee@icq.com</v>
      </c>
      <c r="F18">
        <v>2</v>
      </c>
      <c r="G18">
        <v>104925</v>
      </c>
      <c r="H18">
        <v>2</v>
      </c>
      <c r="I18">
        <v>1</v>
      </c>
      <c r="J18" t="str">
        <v>gdaybornee</v>
      </c>
      <c r="K18" t="str">
        <v>icq.com</v>
      </c>
      <c r="N18">
        <v>47</v>
      </c>
      <c r="O18" t="str">
        <v>2/23/2018</v>
      </c>
      <c r="P18" t="str">
        <v>Buzzster</v>
      </c>
      <c r="Q18" t="str">
        <v>702-924-5508</v>
      </c>
      <c r="R18" t="str">
        <v>atallent1a@newyorker.com</v>
      </c>
      <c r="S18">
        <v>7</v>
      </c>
      <c r="T18">
        <v>38290</v>
      </c>
      <c r="U18">
        <v>4</v>
      </c>
      <c r="V18">
        <v>1</v>
      </c>
      <c r="X18">
        <v>47</v>
      </c>
      <c r="Y18" t="str">
        <v>2/23/2018</v>
      </c>
      <c r="Z18" t="str">
        <v>Buzzster</v>
      </c>
      <c r="AA18" t="str">
        <v>702-924-5508</v>
      </c>
      <c r="AB18" t="str">
        <v>atallent1a@newyorker.com</v>
      </c>
      <c r="AC18">
        <v>7</v>
      </c>
      <c r="AD18">
        <v>38290</v>
      </c>
      <c r="AE18">
        <v>4</v>
      </c>
      <c r="AF18">
        <v>1</v>
      </c>
    </row>
    <row r="19" spans="1:32" x14ac:dyDescent="0.3">
      <c r="A19">
        <v>16</v>
      </c>
      <c r="B19" t="str">
        <v>10/19/2018</v>
      </c>
      <c r="C19" t="str">
        <v>Talane</v>
      </c>
      <c r="D19" t="str">
        <v>821-966-8688</v>
      </c>
      <c r="E19" t="str">
        <v>pbugdellf@harvard.edu</v>
      </c>
      <c r="F19">
        <v>4</v>
      </c>
      <c r="G19">
        <v>71729</v>
      </c>
      <c r="H19">
        <v>4</v>
      </c>
      <c r="I19">
        <v>1</v>
      </c>
      <c r="J19" t="str">
        <v>pbugdellf</v>
      </c>
      <c r="K19" t="str">
        <v>harvard.edu</v>
      </c>
      <c r="N19">
        <v>51</v>
      </c>
      <c r="O19" t="str">
        <v>9/17/2018</v>
      </c>
      <c r="P19" t="str">
        <v>Camimbo</v>
      </c>
      <c r="Q19" t="str">
        <v>882-326-2389</v>
      </c>
      <c r="R19" t="str">
        <v>hmaysor1e@deliciousdays.com</v>
      </c>
      <c r="S19">
        <v>7</v>
      </c>
      <c r="T19">
        <v>82457</v>
      </c>
      <c r="U19">
        <v>3</v>
      </c>
      <c r="V19">
        <v>1</v>
      </c>
      <c r="X19">
        <v>51</v>
      </c>
      <c r="Y19" t="str">
        <v>9/17/2018</v>
      </c>
      <c r="Z19" t="str">
        <v>Camimbo</v>
      </c>
      <c r="AA19" t="str">
        <v>882-326-2389</v>
      </c>
      <c r="AB19" t="str">
        <v>hmaysor1e@deliciousdays.com</v>
      </c>
      <c r="AC19">
        <v>7</v>
      </c>
      <c r="AD19">
        <v>82457</v>
      </c>
      <c r="AE19">
        <v>3</v>
      </c>
      <c r="AF19">
        <v>1</v>
      </c>
    </row>
    <row r="20" spans="1:32" x14ac:dyDescent="0.3">
      <c r="A20">
        <v>17</v>
      </c>
      <c r="B20" t="str">
        <v>8/1/2018</v>
      </c>
      <c r="C20" t="str">
        <v>Blogtag</v>
      </c>
      <c r="D20" t="str">
        <v>289-233-7575</v>
      </c>
      <c r="E20" t="str">
        <v>tpaolozzig@aol.com</v>
      </c>
      <c r="F20">
        <v>3</v>
      </c>
      <c r="G20">
        <v>22956</v>
      </c>
      <c r="H20">
        <v>4</v>
      </c>
      <c r="I20">
        <v>1</v>
      </c>
      <c r="J20" t="str">
        <v>tpaolozzig</v>
      </c>
      <c r="K20" t="str">
        <v>aol.com</v>
      </c>
      <c r="N20">
        <v>9</v>
      </c>
      <c r="O20" t="str">
        <v>12/18/2018</v>
      </c>
      <c r="P20" t="str">
        <v>Camimbo</v>
      </c>
      <c r="Q20" t="str">
        <v>521-834-4999</v>
      </c>
      <c r="R20" t="str">
        <v>qbautiste8@china.com.cn</v>
      </c>
      <c r="S20">
        <v>2</v>
      </c>
      <c r="T20">
        <v>15073</v>
      </c>
      <c r="U20">
        <v>3</v>
      </c>
      <c r="V20">
        <v>2</v>
      </c>
      <c r="X20">
        <v>9</v>
      </c>
      <c r="Y20" t="str">
        <v>12/18/2018</v>
      </c>
      <c r="Z20" t="str">
        <v>Camimbo</v>
      </c>
      <c r="AA20" t="str">
        <v>521-834-4999</v>
      </c>
      <c r="AB20" t="str">
        <v>qbautiste8@china.com.cn</v>
      </c>
      <c r="AC20">
        <v>2</v>
      </c>
      <c r="AD20">
        <v>15073</v>
      </c>
      <c r="AE20">
        <v>3</v>
      </c>
      <c r="AF20">
        <v>2</v>
      </c>
    </row>
    <row r="21" spans="1:32" x14ac:dyDescent="0.3">
      <c r="A21">
        <v>18</v>
      </c>
      <c r="B21" t="str">
        <v>11/29/2018</v>
      </c>
      <c r="C21" t="str">
        <v>Pixonyx</v>
      </c>
      <c r="D21" t="str">
        <v>447-153-8460</v>
      </c>
      <c r="E21" t="str">
        <v>mhuckelh@nps.gov</v>
      </c>
      <c r="F21">
        <v>2</v>
      </c>
      <c r="G21">
        <v>28495</v>
      </c>
      <c r="H21">
        <v>4</v>
      </c>
      <c r="I21">
        <v>1</v>
      </c>
      <c r="J21" t="str">
        <v>mhuckelh</v>
      </c>
      <c r="K21" t="str">
        <v>nps.gov</v>
      </c>
      <c r="N21">
        <v>20</v>
      </c>
      <c r="O21" t="str">
        <v>8/1/2018</v>
      </c>
      <c r="P21" t="str">
        <v>Centimia</v>
      </c>
      <c r="Q21" t="str">
        <v>690-722-2859</v>
      </c>
      <c r="R21" t="str">
        <v>ljerratschj@paypal.com</v>
      </c>
      <c r="S21">
        <v>1</v>
      </c>
      <c r="T21">
        <v>89074</v>
      </c>
      <c r="U21">
        <v>3</v>
      </c>
      <c r="V21">
        <v>1</v>
      </c>
      <c r="X21">
        <v>20</v>
      </c>
      <c r="Y21" t="str">
        <v>8/1/2018</v>
      </c>
      <c r="Z21" t="str">
        <v>Centimia</v>
      </c>
      <c r="AA21" t="str">
        <v>690-722-2859</v>
      </c>
      <c r="AB21" t="str">
        <v>ljerratschj@paypal.com</v>
      </c>
      <c r="AC21">
        <v>1</v>
      </c>
      <c r="AD21">
        <v>89074</v>
      </c>
      <c r="AE21">
        <v>3</v>
      </c>
      <c r="AF21">
        <v>1</v>
      </c>
    </row>
    <row r="22" spans="1:32" x14ac:dyDescent="0.3">
      <c r="A22">
        <v>19</v>
      </c>
      <c r="B22" t="str">
        <v>7/3/2018</v>
      </c>
      <c r="C22" t="str">
        <v>Rooxo</v>
      </c>
      <c r="D22" t="str">
        <v>305-938-1820</v>
      </c>
      <c r="E22" t="str">
        <v>rhoyti@fc2.com</v>
      </c>
      <c r="F22">
        <v>5</v>
      </c>
      <c r="G22">
        <v>110467</v>
      </c>
      <c r="H22">
        <v>3</v>
      </c>
      <c r="I22">
        <v>1</v>
      </c>
      <c r="J22" t="str">
        <v>rhoyti</v>
      </c>
      <c r="K22" t="str">
        <v>fc2.com</v>
      </c>
      <c r="N22">
        <v>60</v>
      </c>
      <c r="O22" t="str">
        <v>10/7/2018</v>
      </c>
      <c r="P22" t="str">
        <v>Chatterbridge</v>
      </c>
      <c r="Q22" t="str">
        <v>498-924-8259</v>
      </c>
      <c r="R22" t="str">
        <v>ncleverley1n@icio.us</v>
      </c>
      <c r="S22">
        <v>7</v>
      </c>
      <c r="T22">
        <v>72872</v>
      </c>
      <c r="U22">
        <v>2</v>
      </c>
      <c r="V22">
        <v>1</v>
      </c>
      <c r="X22">
        <v>60</v>
      </c>
      <c r="Y22" t="str">
        <v>10/7/2018</v>
      </c>
      <c r="Z22" t="str">
        <v>Chatterbridge</v>
      </c>
      <c r="AA22" t="str">
        <v>498-924-8259</v>
      </c>
      <c r="AB22" t="str">
        <v>ncleverley1n@icio.us</v>
      </c>
      <c r="AC22">
        <v>7</v>
      </c>
      <c r="AD22">
        <v>72872</v>
      </c>
      <c r="AE22">
        <v>2</v>
      </c>
      <c r="AF22">
        <v>1</v>
      </c>
    </row>
    <row r="23" spans="1:32" x14ac:dyDescent="0.3">
      <c r="A23">
        <v>20</v>
      </c>
      <c r="B23" t="str">
        <v>8/1/2018</v>
      </c>
      <c r="C23" t="str">
        <v>Centimia</v>
      </c>
      <c r="D23" t="str">
        <v>690-722-2859</v>
      </c>
      <c r="E23" t="str">
        <v>ljerratschj@paypal.com</v>
      </c>
      <c r="F23">
        <v>1</v>
      </c>
      <c r="G23">
        <v>89074</v>
      </c>
      <c r="H23">
        <v>3</v>
      </c>
      <c r="I23">
        <v>1</v>
      </c>
      <c r="J23" t="str">
        <v>ljerratschj</v>
      </c>
      <c r="K23" t="str">
        <v>paypal.com</v>
      </c>
      <c r="N23">
        <v>40</v>
      </c>
      <c r="O23" t="str">
        <v>2/2/2018</v>
      </c>
      <c r="P23" t="str">
        <v>Cogilith</v>
      </c>
      <c r="Q23" t="str">
        <v>729-119-7137</v>
      </c>
      <c r="R23" t="str">
        <v>jfowlie13@t-online.de</v>
      </c>
      <c r="S23">
        <v>3</v>
      </c>
      <c r="T23">
        <v>93666</v>
      </c>
      <c r="U23">
        <v>5</v>
      </c>
      <c r="V23">
        <v>1</v>
      </c>
      <c r="X23">
        <v>40</v>
      </c>
      <c r="Y23" t="str">
        <v>2/2/2018</v>
      </c>
      <c r="Z23" t="str">
        <v>Cogilith</v>
      </c>
      <c r="AA23" t="str">
        <v>729-119-7137</v>
      </c>
      <c r="AB23" t="str">
        <v>jfowlie13@t-online.de</v>
      </c>
      <c r="AC23">
        <v>3</v>
      </c>
      <c r="AD23">
        <v>93666</v>
      </c>
      <c r="AE23">
        <v>5</v>
      </c>
      <c r="AF23">
        <v>1</v>
      </c>
    </row>
    <row r="24" spans="1:32" x14ac:dyDescent="0.3">
      <c r="A24">
        <v>21</v>
      </c>
      <c r="B24" t="str">
        <v>1/11/2018</v>
      </c>
      <c r="C24" t="str">
        <v>Pixoboo</v>
      </c>
      <c r="D24" t="str">
        <v>719-376-1745</v>
      </c>
      <c r="E24" t="str">
        <v>bjouhandeauk@stumbleupon.com</v>
      </c>
      <c r="F24">
        <v>1</v>
      </c>
      <c r="G24">
        <v>38557</v>
      </c>
      <c r="H24">
        <v>1</v>
      </c>
      <c r="I24">
        <v>1</v>
      </c>
      <c r="J24" t="str">
        <v>bjouhandeauk</v>
      </c>
      <c r="K24" t="str">
        <v>stumbleupon.com</v>
      </c>
      <c r="N24">
        <v>29</v>
      </c>
      <c r="O24" t="str">
        <v>5/8/2018</v>
      </c>
      <c r="P24" t="str">
        <v>Dablist</v>
      </c>
      <c r="Q24" t="str">
        <v>130-878-0659</v>
      </c>
      <c r="R24" t="str">
        <v>bhallsworths@mail.ru</v>
      </c>
      <c r="S24">
        <v>2</v>
      </c>
      <c r="T24">
        <v>22916</v>
      </c>
      <c r="U24">
        <v>3</v>
      </c>
      <c r="V24">
        <v>2</v>
      </c>
      <c r="X24">
        <v>29</v>
      </c>
      <c r="Y24" t="str">
        <v>5/8/2018</v>
      </c>
      <c r="Z24" t="str">
        <v>Dablist</v>
      </c>
      <c r="AA24" t="str">
        <v>130-878-0659</v>
      </c>
      <c r="AB24" t="str">
        <v>bhallsworths@mail.ru</v>
      </c>
      <c r="AC24">
        <v>2</v>
      </c>
      <c r="AD24">
        <v>22916</v>
      </c>
      <c r="AE24">
        <v>3</v>
      </c>
      <c r="AF24">
        <v>2</v>
      </c>
    </row>
    <row r="25" spans="1:32" x14ac:dyDescent="0.3">
      <c r="A25">
        <v>22</v>
      </c>
      <c r="B25" t="str">
        <v>4/10/2018</v>
      </c>
      <c r="C25" t="str">
        <v>Podcat</v>
      </c>
      <c r="D25" t="str">
        <v>562-640-0772</v>
      </c>
      <c r="E25" t="str">
        <v>jrogerl@imdb.com</v>
      </c>
      <c r="F25">
        <v>2</v>
      </c>
      <c r="G25">
        <v>101418</v>
      </c>
      <c r="H25">
        <v>4</v>
      </c>
      <c r="I25">
        <v>1</v>
      </c>
      <c r="J25" t="str">
        <v>jrogerl</v>
      </c>
      <c r="K25" t="str">
        <v>imdb.com</v>
      </c>
      <c r="N25">
        <v>15</v>
      </c>
      <c r="O25" t="str">
        <v>12/21/2018</v>
      </c>
      <c r="P25" t="str">
        <v>Dabtype</v>
      </c>
      <c r="Q25" t="str">
        <v>811-888-8836</v>
      </c>
      <c r="R25" t="str">
        <v>mcruse@ning.com</v>
      </c>
      <c r="S25">
        <v>4</v>
      </c>
      <c r="T25">
        <v>40605</v>
      </c>
      <c r="U25">
        <v>2</v>
      </c>
      <c r="V25">
        <v>3</v>
      </c>
      <c r="X25">
        <v>15</v>
      </c>
      <c r="Y25" t="str">
        <v>12/21/2018</v>
      </c>
      <c r="Z25" t="str">
        <v>Dabtype</v>
      </c>
      <c r="AA25" t="str">
        <v>811-888-8836</v>
      </c>
      <c r="AB25" t="str">
        <v>mcruse@ning.com</v>
      </c>
      <c r="AC25">
        <v>4</v>
      </c>
      <c r="AD25">
        <v>40605</v>
      </c>
      <c r="AE25">
        <v>2</v>
      </c>
      <c r="AF25">
        <v>3</v>
      </c>
    </row>
    <row r="26" spans="1:32" x14ac:dyDescent="0.3">
      <c r="A26">
        <v>23</v>
      </c>
      <c r="B26" t="str">
        <v>3/16/2018</v>
      </c>
      <c r="C26" t="str">
        <v>Mynte</v>
      </c>
      <c r="D26" t="str">
        <v>687-624-4341</v>
      </c>
      <c r="E26" t="str">
        <v>tsharmam@constantcontact.com</v>
      </c>
      <c r="F26">
        <v>5</v>
      </c>
      <c r="G26">
        <v>81761</v>
      </c>
      <c r="H26">
        <v>5</v>
      </c>
      <c r="I26">
        <v>1</v>
      </c>
      <c r="J26" t="str">
        <v>tsharmam</v>
      </c>
      <c r="K26" t="str">
        <v>constantcontact.com</v>
      </c>
      <c r="N26">
        <v>71</v>
      </c>
      <c r="O26" t="str">
        <v>8/27/2018</v>
      </c>
      <c r="P26" t="str">
        <v>DabZ</v>
      </c>
      <c r="Q26" t="str">
        <v>799-558-1962</v>
      </c>
      <c r="R26" t="str">
        <v>ldunthorne1y@vimeo.com</v>
      </c>
      <c r="S26">
        <v>7</v>
      </c>
      <c r="T26">
        <v>98186</v>
      </c>
      <c r="U26">
        <v>1</v>
      </c>
      <c r="V26">
        <v>1</v>
      </c>
      <c r="X26">
        <v>71</v>
      </c>
      <c r="Y26" t="str">
        <v>8/27/2018</v>
      </c>
      <c r="Z26" t="str">
        <v>DabZ</v>
      </c>
      <c r="AA26" t="str">
        <v>799-558-1962</v>
      </c>
      <c r="AB26" t="str">
        <v>ldunthorne1y@vimeo.com</v>
      </c>
      <c r="AC26">
        <v>7</v>
      </c>
      <c r="AD26">
        <v>98186</v>
      </c>
      <c r="AE26">
        <v>1</v>
      </c>
      <c r="AF26">
        <v>1</v>
      </c>
    </row>
    <row r="27" spans="1:32" x14ac:dyDescent="0.3">
      <c r="A27">
        <v>24</v>
      </c>
      <c r="B27" t="str">
        <v>4/23/2018</v>
      </c>
      <c r="C27" t="str">
        <v>Aimbu</v>
      </c>
      <c r="D27" t="str">
        <v>984-396-0604</v>
      </c>
      <c r="E27" t="str">
        <v>cgadesbyn@netvibes.com</v>
      </c>
      <c r="F27">
        <v>1</v>
      </c>
      <c r="G27">
        <v>85939</v>
      </c>
      <c r="H27">
        <v>4</v>
      </c>
      <c r="I27">
        <v>1</v>
      </c>
      <c r="J27" t="str">
        <v>cgadesbyn</v>
      </c>
      <c r="K27" t="str">
        <v>netvibes.com</v>
      </c>
      <c r="N27">
        <v>2</v>
      </c>
      <c r="O27" t="str">
        <v>12/16/2018</v>
      </c>
      <c r="P27" t="str">
        <v>Demivee</v>
      </c>
      <c r="Q27" t="str">
        <v>284-419-1006</v>
      </c>
      <c r="R27" t="str">
        <v>drocco1@t-online.de</v>
      </c>
      <c r="S27">
        <v>6</v>
      </c>
      <c r="T27">
        <v>76829</v>
      </c>
      <c r="U27">
        <v>3</v>
      </c>
      <c r="V27">
        <v>1</v>
      </c>
      <c r="X27">
        <v>2</v>
      </c>
      <c r="Y27" t="str">
        <v>12/16/2018</v>
      </c>
      <c r="Z27" t="str">
        <v>Demivee</v>
      </c>
      <c r="AA27" t="str">
        <v>284-419-1006</v>
      </c>
      <c r="AB27" t="str">
        <v>drocco1@t-online.de</v>
      </c>
      <c r="AC27">
        <v>6</v>
      </c>
      <c r="AD27">
        <v>76829</v>
      </c>
      <c r="AE27">
        <v>3</v>
      </c>
      <c r="AF27">
        <v>1</v>
      </c>
    </row>
    <row r="28" spans="1:32" x14ac:dyDescent="0.3">
      <c r="A28">
        <v>25</v>
      </c>
      <c r="B28" t="str">
        <v>5/17/2018</v>
      </c>
      <c r="C28" t="str">
        <v>Fanoodle</v>
      </c>
      <c r="D28" t="str">
        <v>674-723-3815</v>
      </c>
      <c r="E28" t="str">
        <v>caymerico@vkontakte.ru</v>
      </c>
      <c r="F28">
        <v>5</v>
      </c>
      <c r="G28">
        <v>41083</v>
      </c>
      <c r="H28">
        <v>4</v>
      </c>
      <c r="I28">
        <v>1</v>
      </c>
      <c r="J28" t="str">
        <v>caymerico</v>
      </c>
      <c r="K28" t="str">
        <v>vkontakte.ru</v>
      </c>
      <c r="N28">
        <v>65</v>
      </c>
      <c r="O28" t="str">
        <v>12/4/2018</v>
      </c>
      <c r="P28" t="str">
        <v>Devshare</v>
      </c>
      <c r="Q28" t="str">
        <v>628-390-7670</v>
      </c>
      <c r="R28" t="str">
        <v>tmellish1s@diigo.com</v>
      </c>
      <c r="S28">
        <v>1</v>
      </c>
      <c r="T28">
        <v>112032</v>
      </c>
      <c r="U28">
        <v>1</v>
      </c>
      <c r="V28">
        <v>1</v>
      </c>
      <c r="X28">
        <v>65</v>
      </c>
      <c r="Y28" t="str">
        <v>12/4/2018</v>
      </c>
      <c r="Z28" t="str">
        <v>Devshare</v>
      </c>
      <c r="AA28" t="str">
        <v>628-390-7670</v>
      </c>
      <c r="AB28" t="str">
        <v>tmellish1s@diigo.com</v>
      </c>
      <c r="AC28">
        <v>1</v>
      </c>
      <c r="AD28">
        <v>112032</v>
      </c>
      <c r="AE28">
        <v>1</v>
      </c>
      <c r="AF28">
        <v>1</v>
      </c>
    </row>
    <row r="29" spans="1:32" x14ac:dyDescent="0.3">
      <c r="A29">
        <v>26</v>
      </c>
      <c r="B29" t="str">
        <v>2/17/2018</v>
      </c>
      <c r="C29" t="str">
        <v>Gigabox</v>
      </c>
      <c r="D29" t="str">
        <v>258-905-8767</v>
      </c>
      <c r="E29" t="str">
        <v>aobertp@google.co.jp</v>
      </c>
      <c r="F29">
        <v>7</v>
      </c>
      <c r="G29">
        <v>111786</v>
      </c>
      <c r="H29">
        <v>1</v>
      </c>
      <c r="I29">
        <v>1</v>
      </c>
      <c r="J29" t="str">
        <v>aobertp</v>
      </c>
      <c r="K29" t="str">
        <v>google.co.jp</v>
      </c>
      <c r="N29">
        <v>5</v>
      </c>
      <c r="O29" t="str">
        <v>9/17/2018</v>
      </c>
      <c r="P29" t="str">
        <v>Divanoodle</v>
      </c>
      <c r="Q29" t="str">
        <v>849-436-9696</v>
      </c>
      <c r="R29" t="str">
        <v>cwillars4@domainmarket.com</v>
      </c>
      <c r="S29">
        <v>3</v>
      </c>
      <c r="T29">
        <v>43901</v>
      </c>
      <c r="U29">
        <v>3</v>
      </c>
      <c r="V29">
        <v>3</v>
      </c>
      <c r="X29">
        <v>5</v>
      </c>
      <c r="Y29" t="str">
        <v>9/17/2018</v>
      </c>
      <c r="Z29" t="str">
        <v>Divanoodle</v>
      </c>
      <c r="AA29" t="str">
        <v>849-436-9696</v>
      </c>
      <c r="AB29" t="str">
        <v>cwillars4@domainmarket.com</v>
      </c>
      <c r="AC29">
        <v>3</v>
      </c>
      <c r="AD29">
        <v>43901</v>
      </c>
      <c r="AE29">
        <v>3</v>
      </c>
      <c r="AF29">
        <v>3</v>
      </c>
    </row>
    <row r="30" spans="1:32" x14ac:dyDescent="0.3">
      <c r="A30">
        <v>27</v>
      </c>
      <c r="B30" t="str">
        <v>2/15/2018</v>
      </c>
      <c r="C30" t="str">
        <v>Vitz</v>
      </c>
      <c r="D30" t="str">
        <v>484-829-5231</v>
      </c>
      <c r="E30" t="str">
        <v>lmcgarveyq@liveinternet.ru</v>
      </c>
      <c r="F30">
        <v>7</v>
      </c>
      <c r="G30">
        <v>89016</v>
      </c>
      <c r="H30">
        <v>4</v>
      </c>
      <c r="I30">
        <v>1</v>
      </c>
      <c r="J30" t="str">
        <v>lmcgarveyq</v>
      </c>
      <c r="K30" t="str">
        <v>liveinternet.ru</v>
      </c>
      <c r="N30">
        <v>10</v>
      </c>
      <c r="O30" t="str">
        <v>9/14/2018</v>
      </c>
      <c r="P30" t="str">
        <v>Dynabox</v>
      </c>
      <c r="Q30" t="str">
        <v>243-763-3002</v>
      </c>
      <c r="R30" t="str">
        <v>cdewitt9@wired.com</v>
      </c>
      <c r="S30">
        <v>1</v>
      </c>
      <c r="T30">
        <v>105993</v>
      </c>
      <c r="U30">
        <v>4</v>
      </c>
      <c r="V30">
        <v>1</v>
      </c>
      <c r="X30">
        <v>10</v>
      </c>
      <c r="Y30" t="str">
        <v>9/14/2018</v>
      </c>
      <c r="Z30" t="str">
        <v>Dynabox</v>
      </c>
      <c r="AA30" t="str">
        <v>243-763-3002</v>
      </c>
      <c r="AB30" t="str">
        <v>cdewitt9@wired.com</v>
      </c>
      <c r="AC30">
        <v>1</v>
      </c>
      <c r="AD30">
        <v>105993</v>
      </c>
      <c r="AE30">
        <v>4</v>
      </c>
      <c r="AF30">
        <v>1</v>
      </c>
    </row>
    <row r="31" spans="1:32" x14ac:dyDescent="0.3">
      <c r="A31">
        <v>28</v>
      </c>
      <c r="B31" t="str">
        <v>3/28/2018</v>
      </c>
      <c r="C31" t="str">
        <v>Plambee</v>
      </c>
      <c r="D31" t="str">
        <v>735-405-4550</v>
      </c>
      <c r="E31" t="str">
        <v>pleamanr@google.cn</v>
      </c>
      <c r="F31">
        <v>5</v>
      </c>
      <c r="G31">
        <v>53307</v>
      </c>
      <c r="H31">
        <v>4</v>
      </c>
      <c r="I31">
        <v>1</v>
      </c>
      <c r="J31" t="str">
        <v>pleamanr</v>
      </c>
      <c r="K31" t="str">
        <v>google.cn</v>
      </c>
      <c r="N31">
        <v>35</v>
      </c>
      <c r="O31" t="str">
        <v>10/24/2018</v>
      </c>
      <c r="P31" t="str">
        <v>Dynazzy</v>
      </c>
      <c r="Q31" t="str">
        <v>990-569-9938</v>
      </c>
      <c r="R31" t="str">
        <v>gseldony@thetimes.co.uk</v>
      </c>
      <c r="S31">
        <v>1</v>
      </c>
      <c r="T31">
        <v>121651</v>
      </c>
      <c r="U31">
        <v>1</v>
      </c>
      <c r="V31">
        <v>2</v>
      </c>
      <c r="X31">
        <v>35</v>
      </c>
      <c r="Y31" t="str">
        <v>10/24/2018</v>
      </c>
      <c r="Z31" t="str">
        <v>Dynazzy</v>
      </c>
      <c r="AA31" t="str">
        <v>990-569-9938</v>
      </c>
      <c r="AB31" t="str">
        <v>gseldony@thetimes.co.uk</v>
      </c>
      <c r="AC31">
        <v>1</v>
      </c>
      <c r="AD31">
        <v>121651</v>
      </c>
      <c r="AE31">
        <v>1</v>
      </c>
      <c r="AF31">
        <v>2</v>
      </c>
    </row>
    <row r="32" spans="1:32" x14ac:dyDescent="0.3">
      <c r="A32">
        <v>29</v>
      </c>
      <c r="B32" t="str">
        <v>4/17/2018</v>
      </c>
      <c r="C32" t="str">
        <v>Mita</v>
      </c>
      <c r="D32" t="str">
        <v>517-935-3060</v>
      </c>
      <c r="E32" t="str">
        <v>ntremontanas@simplemachines.org</v>
      </c>
      <c r="F32">
        <v>1</v>
      </c>
      <c r="G32">
        <v>31550</v>
      </c>
      <c r="H32">
        <v>2</v>
      </c>
      <c r="I32">
        <v>1</v>
      </c>
      <c r="J32" t="str">
        <v>ntremontanas</v>
      </c>
      <c r="K32" t="str">
        <v>simplemachines.org</v>
      </c>
      <c r="N32">
        <v>62</v>
      </c>
      <c r="O32" t="str">
        <v>12/9/2018</v>
      </c>
      <c r="P32" t="str">
        <v>Eamia</v>
      </c>
      <c r="Q32" t="str">
        <v>788-407-0777</v>
      </c>
      <c r="R32" t="str">
        <v>lrosetti1p@google.pl</v>
      </c>
      <c r="S32">
        <v>6</v>
      </c>
      <c r="T32">
        <v>101224</v>
      </c>
      <c r="U32">
        <v>2</v>
      </c>
      <c r="V32">
        <v>1</v>
      </c>
      <c r="X32">
        <v>62</v>
      </c>
      <c r="Y32" t="str">
        <v>12/9/2018</v>
      </c>
      <c r="Z32" t="str">
        <v>Eamia</v>
      </c>
      <c r="AA32" t="str">
        <v>788-407-0777</v>
      </c>
      <c r="AB32" t="str">
        <v>lrosetti1p@google.pl</v>
      </c>
      <c r="AC32">
        <v>6</v>
      </c>
      <c r="AD32">
        <v>101224</v>
      </c>
      <c r="AE32">
        <v>2</v>
      </c>
      <c r="AF32">
        <v>1</v>
      </c>
    </row>
    <row r="33" spans="1:32" x14ac:dyDescent="0.3">
      <c r="A33">
        <v>30</v>
      </c>
      <c r="B33" t="str">
        <v>9/28/2018</v>
      </c>
      <c r="C33" t="str">
        <v>Topiclounge</v>
      </c>
      <c r="D33" t="str">
        <v>416-653-2786</v>
      </c>
      <c r="E33" t="str">
        <v>ecossingtont@nationalgeographic.com</v>
      </c>
      <c r="F33">
        <v>3</v>
      </c>
      <c r="G33">
        <v>105935</v>
      </c>
      <c r="H33">
        <v>4</v>
      </c>
      <c r="I33">
        <v>1</v>
      </c>
      <c r="J33" t="str">
        <v>ecossingtont</v>
      </c>
      <c r="K33" t="str">
        <v>nationalgeographic.com</v>
      </c>
      <c r="N33">
        <v>19</v>
      </c>
      <c r="O33" t="str">
        <v>12/13/2018</v>
      </c>
      <c r="P33" t="str">
        <v>Eazzy</v>
      </c>
      <c r="Q33" t="str">
        <v>956-211-2697</v>
      </c>
      <c r="R33" t="str">
        <v>schittiei@meetup.com</v>
      </c>
      <c r="S33">
        <v>2</v>
      </c>
      <c r="T33">
        <v>119499</v>
      </c>
      <c r="U33">
        <v>3</v>
      </c>
      <c r="V33">
        <v>3</v>
      </c>
      <c r="X33">
        <v>19</v>
      </c>
      <c r="Y33" t="str">
        <v>12/13/2018</v>
      </c>
      <c r="Z33" t="str">
        <v>Eazzy</v>
      </c>
      <c r="AA33" t="str">
        <v>956-211-2697</v>
      </c>
      <c r="AB33" t="str">
        <v>schittiei@meetup.com</v>
      </c>
      <c r="AC33">
        <v>2</v>
      </c>
      <c r="AD33">
        <v>119499</v>
      </c>
      <c r="AE33">
        <v>3</v>
      </c>
      <c r="AF33">
        <v>3</v>
      </c>
    </row>
    <row r="34" spans="1:32" x14ac:dyDescent="0.3">
      <c r="A34">
        <v>31</v>
      </c>
      <c r="B34" t="str">
        <v>9/2/2018</v>
      </c>
      <c r="C34" t="str">
        <v>Skipstorm</v>
      </c>
      <c r="D34" t="str">
        <v>588-498-5558</v>
      </c>
      <c r="E34" t="str">
        <v>geadieu@dmoz.org</v>
      </c>
      <c r="F34">
        <v>7</v>
      </c>
      <c r="G34">
        <v>55345</v>
      </c>
      <c r="H34">
        <v>1</v>
      </c>
      <c r="I34">
        <v>1</v>
      </c>
      <c r="J34" t="str">
        <v>geadieu</v>
      </c>
      <c r="K34" t="str">
        <v>dmoz.org</v>
      </c>
      <c r="N34">
        <v>49</v>
      </c>
      <c r="O34" t="str">
        <v>7/8/2018</v>
      </c>
      <c r="P34" t="str">
        <v>Eimbee</v>
      </c>
      <c r="Q34" t="str">
        <v>606-232-1185</v>
      </c>
      <c r="R34" t="str">
        <v>ltudor1c@yahoo.co.jp</v>
      </c>
      <c r="S34">
        <v>2</v>
      </c>
      <c r="T34">
        <v>25049</v>
      </c>
      <c r="U34">
        <v>5</v>
      </c>
      <c r="V34">
        <v>1</v>
      </c>
      <c r="X34">
        <v>49</v>
      </c>
      <c r="Y34" t="str">
        <v>7/8/2018</v>
      </c>
      <c r="Z34" t="str">
        <v>Eimbee</v>
      </c>
      <c r="AA34" t="str">
        <v>606-232-1185</v>
      </c>
      <c r="AB34" t="str">
        <v>ltudor1c@yahoo.co.jp</v>
      </c>
      <c r="AC34">
        <v>2</v>
      </c>
      <c r="AD34">
        <v>25049</v>
      </c>
      <c r="AE34">
        <v>5</v>
      </c>
      <c r="AF34">
        <v>1</v>
      </c>
    </row>
    <row r="35" spans="1:32" x14ac:dyDescent="0.3">
      <c r="A35">
        <v>32</v>
      </c>
      <c r="B35" t="str">
        <v>1/22/2018</v>
      </c>
      <c r="C35" t="str">
        <v>Flashspan</v>
      </c>
      <c r="D35" t="str">
        <v>337-524-6566</v>
      </c>
      <c r="E35" t="str">
        <v>hkaasmanv@instagram.com</v>
      </c>
      <c r="F35">
        <v>2</v>
      </c>
      <c r="G35">
        <v>5821</v>
      </c>
      <c r="H35">
        <v>2</v>
      </c>
      <c r="I35">
        <v>1</v>
      </c>
      <c r="J35" t="str">
        <v>hkaasmanv</v>
      </c>
      <c r="K35" t="str">
        <v>instagram.com</v>
      </c>
      <c r="N35">
        <v>25</v>
      </c>
      <c r="O35" t="str">
        <v>5/17/2018</v>
      </c>
      <c r="P35" t="str">
        <v>Fanoodle</v>
      </c>
      <c r="Q35" t="str">
        <v>674-723-3815</v>
      </c>
      <c r="R35" t="str">
        <v>caymerico@vkontakte.ru</v>
      </c>
      <c r="S35">
        <v>5</v>
      </c>
      <c r="T35">
        <v>41083</v>
      </c>
      <c r="U35">
        <v>4</v>
      </c>
      <c r="V35">
        <v>1</v>
      </c>
      <c r="X35">
        <v>25</v>
      </c>
      <c r="Y35" t="str">
        <v>5/17/2018</v>
      </c>
      <c r="Z35" t="str">
        <v>Fanoodle</v>
      </c>
      <c r="AA35" t="str">
        <v>674-723-3815</v>
      </c>
      <c r="AB35" t="str">
        <v>caymerico@vkontakte.ru</v>
      </c>
      <c r="AC35">
        <v>5</v>
      </c>
      <c r="AD35">
        <v>41083</v>
      </c>
      <c r="AE35">
        <v>4</v>
      </c>
      <c r="AF35">
        <v>1</v>
      </c>
    </row>
    <row r="36" spans="1:32" x14ac:dyDescent="0.3">
      <c r="A36">
        <v>33</v>
      </c>
      <c r="B36" t="str">
        <v>1/30/2018</v>
      </c>
      <c r="C36" t="str">
        <v>Twimm</v>
      </c>
      <c r="D36" t="str">
        <v>775-460-0506</v>
      </c>
      <c r="E36" t="str">
        <v>afilanw@hao123.com</v>
      </c>
      <c r="F36">
        <v>6</v>
      </c>
      <c r="G36">
        <v>31154</v>
      </c>
      <c r="H36">
        <v>2</v>
      </c>
      <c r="I36">
        <v>1</v>
      </c>
      <c r="J36" t="str">
        <v>afilanw</v>
      </c>
      <c r="K36" t="str">
        <v>hao123.com</v>
      </c>
      <c r="N36">
        <v>39</v>
      </c>
      <c r="O36" t="str">
        <v>2/24/2018</v>
      </c>
      <c r="P36" t="str">
        <v>Feedbug</v>
      </c>
      <c r="Q36" t="str">
        <v>169-281-8180</v>
      </c>
      <c r="R36" t="str">
        <v>bcoleman12@odnoklassniki.ru</v>
      </c>
      <c r="S36">
        <v>5</v>
      </c>
      <c r="T36">
        <v>36761</v>
      </c>
      <c r="U36">
        <v>5</v>
      </c>
      <c r="V36">
        <v>1</v>
      </c>
      <c r="X36">
        <v>39</v>
      </c>
      <c r="Y36" t="str">
        <v>2/24/2018</v>
      </c>
      <c r="Z36" t="str">
        <v>Feedbug</v>
      </c>
      <c r="AA36" t="str">
        <v>169-281-8180</v>
      </c>
      <c r="AB36" t="str">
        <v>bcoleman12@odnoklassniki.ru</v>
      </c>
      <c r="AC36">
        <v>5</v>
      </c>
      <c r="AD36">
        <v>36761</v>
      </c>
      <c r="AE36">
        <v>5</v>
      </c>
      <c r="AF36">
        <v>1</v>
      </c>
    </row>
    <row r="37" spans="1:32" x14ac:dyDescent="0.3">
      <c r="A37">
        <v>34</v>
      </c>
      <c r="B37" t="str">
        <v>8/31/2018</v>
      </c>
      <c r="C37" t="str">
        <v>Skidoo</v>
      </c>
      <c r="D37" t="str">
        <v>934-679-3752</v>
      </c>
      <c r="E37" t="str">
        <v>aklimschakx@stumbleupon.com</v>
      </c>
      <c r="F37">
        <v>1</v>
      </c>
      <c r="G37">
        <v>111243</v>
      </c>
      <c r="H37">
        <v>4</v>
      </c>
      <c r="I37">
        <v>1</v>
      </c>
      <c r="J37" t="str">
        <v>aklimschakx</v>
      </c>
      <c r="K37" t="str">
        <v>stumbleupon.com</v>
      </c>
      <c r="N37">
        <v>17</v>
      </c>
      <c r="O37" t="str">
        <v>3/8/2018</v>
      </c>
      <c r="P37" t="str">
        <v>Feedfish</v>
      </c>
      <c r="Q37" t="str">
        <v>202-903-8387</v>
      </c>
      <c r="R37" t="str">
        <v>mportinarig@typepad.com</v>
      </c>
      <c r="S37">
        <v>6</v>
      </c>
      <c r="T37">
        <v>89431</v>
      </c>
      <c r="U37">
        <v>5</v>
      </c>
      <c r="V37">
        <v>3</v>
      </c>
      <c r="X37">
        <v>17</v>
      </c>
      <c r="Y37" t="str">
        <v>3/8/2018</v>
      </c>
      <c r="Z37" t="str">
        <v>Feedfish</v>
      </c>
      <c r="AA37" t="str">
        <v>202-903-8387</v>
      </c>
      <c r="AB37" t="str">
        <v>mportinarig@typepad.com</v>
      </c>
      <c r="AC37">
        <v>6</v>
      </c>
      <c r="AD37">
        <v>89431</v>
      </c>
      <c r="AE37">
        <v>5</v>
      </c>
      <c r="AF37">
        <v>3</v>
      </c>
    </row>
    <row r="38" spans="1:32" x14ac:dyDescent="0.3">
      <c r="A38">
        <v>35</v>
      </c>
      <c r="B38" t="str">
        <v>7/17/2018</v>
      </c>
      <c r="C38" t="str">
        <v>Buzzster</v>
      </c>
      <c r="D38" t="str">
        <v>450-454-6323</v>
      </c>
      <c r="E38" t="str">
        <v>cdeenyy@twitter.com</v>
      </c>
      <c r="F38">
        <v>3</v>
      </c>
      <c r="G38">
        <v>78712</v>
      </c>
      <c r="H38">
        <v>1</v>
      </c>
      <c r="I38">
        <v>1</v>
      </c>
      <c r="J38" t="str">
        <v>cdeenyy</v>
      </c>
      <c r="K38" t="str">
        <v>twitter.com</v>
      </c>
      <c r="N38">
        <v>40</v>
      </c>
      <c r="O38" t="str">
        <v>5/8/2018</v>
      </c>
      <c r="P38" t="str">
        <v>Feednation</v>
      </c>
      <c r="Q38" t="str">
        <v>884-119-4105</v>
      </c>
      <c r="R38" t="str">
        <v>vtupling13@linkedin.com</v>
      </c>
      <c r="S38">
        <v>7</v>
      </c>
      <c r="T38">
        <v>6826</v>
      </c>
      <c r="U38">
        <v>2</v>
      </c>
      <c r="V38">
        <v>2</v>
      </c>
      <c r="X38">
        <v>40</v>
      </c>
      <c r="Y38" t="str">
        <v>5/8/2018</v>
      </c>
      <c r="Z38" t="str">
        <v>Feednation</v>
      </c>
      <c r="AA38" t="str">
        <v>884-119-4105</v>
      </c>
      <c r="AB38" t="str">
        <v>vtupling13@linkedin.com</v>
      </c>
      <c r="AC38">
        <v>7</v>
      </c>
      <c r="AD38">
        <v>6826</v>
      </c>
      <c r="AE38">
        <v>2</v>
      </c>
      <c r="AF38">
        <v>2</v>
      </c>
    </row>
    <row r="39" spans="1:32" x14ac:dyDescent="0.3">
      <c r="A39">
        <v>36</v>
      </c>
      <c r="B39" t="str">
        <v>4/3/2018</v>
      </c>
      <c r="C39" t="str">
        <v>Topicshots</v>
      </c>
      <c r="D39" t="str">
        <v>499-778-7131</v>
      </c>
      <c r="E39" t="str">
        <v>agoodrumz@surveymonkey.com</v>
      </c>
      <c r="F39">
        <v>1</v>
      </c>
      <c r="G39">
        <v>82855</v>
      </c>
      <c r="H39">
        <v>1</v>
      </c>
      <c r="I39">
        <v>1</v>
      </c>
      <c r="J39" t="str">
        <v>agoodrumz</v>
      </c>
      <c r="K39" t="str">
        <v>surveymonkey.com</v>
      </c>
      <c r="N39">
        <v>1</v>
      </c>
      <c r="O39" t="str">
        <v>6/25/2018</v>
      </c>
      <c r="P39" t="str">
        <v>Fivebridge</v>
      </c>
      <c r="Q39" t="str">
        <v>283-365-4989</v>
      </c>
      <c r="R39" t="str">
        <v>jbroad0@blogger.com</v>
      </c>
      <c r="S39">
        <v>5</v>
      </c>
      <c r="T39">
        <v>101756</v>
      </c>
      <c r="U39">
        <v>2</v>
      </c>
      <c r="V39">
        <v>3</v>
      </c>
      <c r="X39">
        <v>1</v>
      </c>
      <c r="Y39" t="str">
        <v>6/25/2018</v>
      </c>
      <c r="Z39" t="str">
        <v>Fivebridge</v>
      </c>
      <c r="AA39" t="str">
        <v>283-365-4989</v>
      </c>
      <c r="AB39" t="str">
        <v>jbroad0@blogger.com</v>
      </c>
      <c r="AC39">
        <v>5</v>
      </c>
      <c r="AD39">
        <v>101756</v>
      </c>
      <c r="AE39">
        <v>2</v>
      </c>
      <c r="AF39">
        <v>3</v>
      </c>
    </row>
    <row r="40" spans="1:32" x14ac:dyDescent="0.3">
      <c r="A40">
        <v>37</v>
      </c>
      <c r="B40" t="str">
        <v>2/8/2018</v>
      </c>
      <c r="C40" t="str">
        <v>Janyx</v>
      </c>
      <c r="D40" t="str">
        <v>722-172-4997</v>
      </c>
      <c r="E40" t="str">
        <v>chaddeston10@walmart.com</v>
      </c>
      <c r="F40">
        <v>4</v>
      </c>
      <c r="G40">
        <v>57259</v>
      </c>
      <c r="H40">
        <v>4</v>
      </c>
      <c r="I40">
        <v>1</v>
      </c>
      <c r="J40" t="str">
        <v>chaddeston10</v>
      </c>
      <c r="K40" t="str">
        <v>walmart.com</v>
      </c>
      <c r="N40">
        <v>48</v>
      </c>
      <c r="O40" t="str">
        <v>11/21/2018</v>
      </c>
      <c r="P40" t="str">
        <v>Fiveclub</v>
      </c>
      <c r="Q40" t="str">
        <v>636-846-6252</v>
      </c>
      <c r="R40" t="str">
        <v>msawers1b@slideshare.net</v>
      </c>
      <c r="S40">
        <v>7</v>
      </c>
      <c r="T40">
        <v>47478</v>
      </c>
      <c r="U40">
        <v>3</v>
      </c>
      <c r="V40">
        <v>1</v>
      </c>
      <c r="X40">
        <v>48</v>
      </c>
      <c r="Y40" t="str">
        <v>11/21/2018</v>
      </c>
      <c r="Z40" t="str">
        <v>Fiveclub</v>
      </c>
      <c r="AA40" t="str">
        <v>636-846-6252</v>
      </c>
      <c r="AB40" t="str">
        <v>msawers1b@slideshare.net</v>
      </c>
      <c r="AC40">
        <v>7</v>
      </c>
      <c r="AD40">
        <v>47478</v>
      </c>
      <c r="AE40">
        <v>3</v>
      </c>
      <c r="AF40">
        <v>1</v>
      </c>
    </row>
    <row r="41" spans="1:32" x14ac:dyDescent="0.3">
      <c r="A41">
        <v>38</v>
      </c>
      <c r="B41" t="str">
        <v>3/28/2018</v>
      </c>
      <c r="C41" t="str">
        <v>Vidoo</v>
      </c>
      <c r="D41" t="str">
        <v>545-615-1985</v>
      </c>
      <c r="E41" t="str">
        <v>spennuzzi11@printfriendly.com</v>
      </c>
      <c r="F41">
        <v>5</v>
      </c>
      <c r="G41">
        <v>57634</v>
      </c>
      <c r="H41">
        <v>5</v>
      </c>
      <c r="I41">
        <v>1</v>
      </c>
      <c r="J41" t="str">
        <v>spennuzzi11</v>
      </c>
      <c r="K41" t="str">
        <v>printfriendly.com</v>
      </c>
      <c r="N41">
        <v>32</v>
      </c>
      <c r="O41" t="str">
        <v>1/22/2018</v>
      </c>
      <c r="P41" t="str">
        <v>Flashspan</v>
      </c>
      <c r="Q41" t="str">
        <v>337-524-6566</v>
      </c>
      <c r="R41" t="str">
        <v>hkaasmanv@instagram.com</v>
      </c>
      <c r="S41">
        <v>2</v>
      </c>
      <c r="T41">
        <v>5821</v>
      </c>
      <c r="U41">
        <v>2</v>
      </c>
      <c r="V41">
        <v>1</v>
      </c>
      <c r="X41">
        <v>32</v>
      </c>
      <c r="Y41" t="str">
        <v>1/22/2018</v>
      </c>
      <c r="Z41" t="str">
        <v>Flashspan</v>
      </c>
      <c r="AA41" t="str">
        <v>337-524-6566</v>
      </c>
      <c r="AB41" t="str">
        <v>hkaasmanv@instagram.com</v>
      </c>
      <c r="AC41">
        <v>2</v>
      </c>
      <c r="AD41">
        <v>5821</v>
      </c>
      <c r="AE41">
        <v>2</v>
      </c>
      <c r="AF41">
        <v>1</v>
      </c>
    </row>
    <row r="42" spans="1:32" x14ac:dyDescent="0.3">
      <c r="A42">
        <v>39</v>
      </c>
      <c r="B42" t="str">
        <v>2/24/2018</v>
      </c>
      <c r="C42" t="str">
        <v>Feedbug</v>
      </c>
      <c r="D42" t="str">
        <v>169-281-8180</v>
      </c>
      <c r="E42" t="str">
        <v>bcoleman12@odnoklassniki.ru</v>
      </c>
      <c r="F42">
        <v>5</v>
      </c>
      <c r="G42">
        <v>36761</v>
      </c>
      <c r="H42">
        <v>5</v>
      </c>
      <c r="I42">
        <v>1</v>
      </c>
      <c r="J42" t="str">
        <v>bcoleman12</v>
      </c>
      <c r="K42" t="str">
        <v>odnoklassniki.ru</v>
      </c>
      <c r="N42">
        <v>21</v>
      </c>
      <c r="O42" t="str">
        <v>6/3/2018</v>
      </c>
      <c r="P42" t="str">
        <v>Flipopia</v>
      </c>
      <c r="Q42" t="str">
        <v>932-445-3353</v>
      </c>
      <c r="R42" t="str">
        <v>rgregrk@blogger.com</v>
      </c>
      <c r="S42">
        <v>4</v>
      </c>
      <c r="T42">
        <v>44414</v>
      </c>
      <c r="U42">
        <v>4</v>
      </c>
      <c r="V42">
        <v>2</v>
      </c>
      <c r="X42">
        <v>21</v>
      </c>
      <c r="Y42" t="str">
        <v>6/3/2018</v>
      </c>
      <c r="Z42" t="str">
        <v>Flipopia</v>
      </c>
      <c r="AA42" t="str">
        <v>932-445-3353</v>
      </c>
      <c r="AB42" t="str">
        <v>rgregrk@blogger.com</v>
      </c>
      <c r="AC42">
        <v>4</v>
      </c>
      <c r="AD42">
        <v>44414</v>
      </c>
      <c r="AE42">
        <v>4</v>
      </c>
      <c r="AF42">
        <v>2</v>
      </c>
    </row>
    <row r="43" spans="1:32" x14ac:dyDescent="0.3">
      <c r="A43">
        <v>40</v>
      </c>
      <c r="B43" t="str">
        <v>2/2/2018</v>
      </c>
      <c r="C43" t="str">
        <v>Cogilith</v>
      </c>
      <c r="D43" t="str">
        <v>729-119-7137</v>
      </c>
      <c r="E43" t="str">
        <v>jfowlie13@t-online.de</v>
      </c>
      <c r="F43">
        <v>3</v>
      </c>
      <c r="G43">
        <v>93666</v>
      </c>
      <c r="H43">
        <v>5</v>
      </c>
      <c r="I43">
        <v>1</v>
      </c>
      <c r="J43" t="str">
        <v>jfowlie13</v>
      </c>
      <c r="K43" t="str">
        <v>t-online.de</v>
      </c>
      <c r="N43">
        <v>37</v>
      </c>
      <c r="O43" t="str">
        <v>9/25/2018</v>
      </c>
      <c r="P43" t="str">
        <v>Flipstorm</v>
      </c>
      <c r="Q43" t="str">
        <v>510-161-3973</v>
      </c>
      <c r="R43" t="str">
        <v>sdalrymple10@stanford.edu</v>
      </c>
      <c r="S43">
        <v>6</v>
      </c>
      <c r="T43">
        <v>58932</v>
      </c>
      <c r="U43">
        <v>1</v>
      </c>
      <c r="V43">
        <v>2</v>
      </c>
      <c r="X43">
        <v>37</v>
      </c>
      <c r="Y43" t="str">
        <v>9/25/2018</v>
      </c>
      <c r="Z43" t="str">
        <v>Flipstorm</v>
      </c>
      <c r="AA43" t="str">
        <v>510-161-3973</v>
      </c>
      <c r="AB43" t="str">
        <v>sdalrymple10@stanford.edu</v>
      </c>
      <c r="AC43">
        <v>6</v>
      </c>
      <c r="AD43">
        <v>58932</v>
      </c>
      <c r="AE43">
        <v>1</v>
      </c>
      <c r="AF43">
        <v>2</v>
      </c>
    </row>
    <row r="44" spans="1:32" x14ac:dyDescent="0.3">
      <c r="A44">
        <v>41</v>
      </c>
      <c r="B44" t="str">
        <v>8/21/2018</v>
      </c>
      <c r="C44" t="str">
        <v>Skyndu</v>
      </c>
      <c r="D44" t="str">
        <v>293-177-6303</v>
      </c>
      <c r="E44" t="str">
        <v>hhentzer14@theguardian.com</v>
      </c>
      <c r="F44">
        <v>1</v>
      </c>
      <c r="G44">
        <v>81660</v>
      </c>
      <c r="H44">
        <v>2</v>
      </c>
      <c r="I44">
        <v>1</v>
      </c>
      <c r="J44" t="str">
        <v>hhentzer14</v>
      </c>
      <c r="K44" t="str">
        <v>theguardian.com</v>
      </c>
      <c r="N44">
        <v>66</v>
      </c>
      <c r="O44" t="str">
        <v>10/12/2018</v>
      </c>
      <c r="P44" t="str">
        <v>Fliptune</v>
      </c>
      <c r="Q44" t="str">
        <v>795-689-1666</v>
      </c>
      <c r="R44" t="str">
        <v>tsteketee1t@uol.com.br</v>
      </c>
      <c r="S44">
        <v>6</v>
      </c>
      <c r="T44">
        <v>55610</v>
      </c>
      <c r="U44">
        <v>2</v>
      </c>
      <c r="V44">
        <v>1</v>
      </c>
      <c r="X44">
        <v>66</v>
      </c>
      <c r="Y44" t="str">
        <v>10/12/2018</v>
      </c>
      <c r="Z44" t="str">
        <v>Fliptune</v>
      </c>
      <c r="AA44" t="str">
        <v>795-689-1666</v>
      </c>
      <c r="AB44" t="str">
        <v>tsteketee1t@uol.com.br</v>
      </c>
      <c r="AC44">
        <v>6</v>
      </c>
      <c r="AD44">
        <v>55610</v>
      </c>
      <c r="AE44">
        <v>2</v>
      </c>
      <c r="AF44">
        <v>1</v>
      </c>
    </row>
    <row r="45" spans="1:32" x14ac:dyDescent="0.3">
      <c r="A45">
        <v>42</v>
      </c>
      <c r="B45" t="str">
        <v>12/10/2018</v>
      </c>
      <c r="C45" t="str">
        <v>Plambee</v>
      </c>
      <c r="D45" t="str">
        <v>297-624-7152</v>
      </c>
      <c r="E45" t="str">
        <v>rblemen15@forbes.com</v>
      </c>
      <c r="F45">
        <v>3</v>
      </c>
      <c r="G45">
        <v>123421</v>
      </c>
      <c r="H45">
        <v>4</v>
      </c>
      <c r="I45">
        <v>1</v>
      </c>
      <c r="J45" t="str">
        <v>rblemen15</v>
      </c>
      <c r="K45" t="str">
        <v>forbes.com</v>
      </c>
      <c r="N45">
        <v>12</v>
      </c>
      <c r="O45" t="str">
        <v>9/5/2018</v>
      </c>
      <c r="P45" t="str">
        <v>Gabtune</v>
      </c>
      <c r="Q45" t="str">
        <v>847-552-8413</v>
      </c>
      <c r="R45" t="str">
        <v>esyphasb@wordpress.org</v>
      </c>
      <c r="S45">
        <v>4</v>
      </c>
      <c r="T45">
        <v>16894</v>
      </c>
      <c r="U45">
        <v>1</v>
      </c>
      <c r="V45">
        <v>2</v>
      </c>
      <c r="X45">
        <v>12</v>
      </c>
      <c r="Y45" t="str">
        <v>9/5/2018</v>
      </c>
      <c r="Z45" t="str">
        <v>Gabtune</v>
      </c>
      <c r="AA45" t="str">
        <v>847-552-8413</v>
      </c>
      <c r="AB45" t="str">
        <v>esyphasb@wordpress.org</v>
      </c>
      <c r="AC45">
        <v>4</v>
      </c>
      <c r="AD45">
        <v>16894</v>
      </c>
      <c r="AE45">
        <v>1</v>
      </c>
      <c r="AF45">
        <v>2</v>
      </c>
    </row>
    <row r="46" spans="1:32" x14ac:dyDescent="0.3">
      <c r="A46">
        <v>43</v>
      </c>
      <c r="B46" t="str">
        <v>12/16/2018</v>
      </c>
      <c r="C46" t="str">
        <v>Katz</v>
      </c>
      <c r="D46" t="str">
        <v>593-999-0971</v>
      </c>
      <c r="E46" t="str">
        <v>jgentner16@creativecommons.org</v>
      </c>
      <c r="F46">
        <v>3</v>
      </c>
      <c r="G46">
        <v>25901</v>
      </c>
      <c r="H46">
        <v>3</v>
      </c>
      <c r="I46">
        <v>1</v>
      </c>
      <c r="J46" t="str">
        <v>jgentner16</v>
      </c>
      <c r="K46" t="str">
        <v>creativecommons.org</v>
      </c>
      <c r="N46">
        <v>15</v>
      </c>
      <c r="O46" t="str">
        <v>7/27/2018</v>
      </c>
      <c r="P46" t="str">
        <v>Geba</v>
      </c>
      <c r="Q46" t="str">
        <v>534-329-5856</v>
      </c>
      <c r="R46" t="str">
        <v>gdaybornee@icq.com</v>
      </c>
      <c r="S46">
        <v>2</v>
      </c>
      <c r="T46">
        <v>104925</v>
      </c>
      <c r="U46">
        <v>2</v>
      </c>
      <c r="V46">
        <v>1</v>
      </c>
      <c r="X46">
        <v>15</v>
      </c>
      <c r="Y46" t="str">
        <v>7/27/2018</v>
      </c>
      <c r="Z46" t="str">
        <v>Geba</v>
      </c>
      <c r="AA46" t="str">
        <v>534-329-5856</v>
      </c>
      <c r="AB46" t="str">
        <v>gdaybornee@icq.com</v>
      </c>
      <c r="AC46">
        <v>2</v>
      </c>
      <c r="AD46">
        <v>104925</v>
      </c>
      <c r="AE46">
        <v>2</v>
      </c>
      <c r="AF46">
        <v>1</v>
      </c>
    </row>
    <row r="47" spans="1:32" x14ac:dyDescent="0.3">
      <c r="A47">
        <v>44</v>
      </c>
      <c r="B47" t="str">
        <v>9/19/2018</v>
      </c>
      <c r="C47" t="str">
        <v>Mydeo</v>
      </c>
      <c r="D47" t="str">
        <v>589-385-7445</v>
      </c>
      <c r="E47" t="str">
        <v>lmalmar17@blogger.com</v>
      </c>
      <c r="F47">
        <v>6</v>
      </c>
      <c r="G47">
        <v>46523</v>
      </c>
      <c r="H47">
        <v>2</v>
      </c>
      <c r="I47">
        <v>1</v>
      </c>
      <c r="J47" t="str">
        <v>lmalmar17</v>
      </c>
      <c r="K47" t="str">
        <v>blogger.com</v>
      </c>
      <c r="N47">
        <v>49</v>
      </c>
      <c r="O47" t="str">
        <v>11/16/2018</v>
      </c>
      <c r="P47" t="str">
        <v>Gevee</v>
      </c>
      <c r="Q47" t="str">
        <v>768-785-7663</v>
      </c>
      <c r="R47" t="str">
        <v>borto1c@umn.edu</v>
      </c>
      <c r="S47">
        <v>1</v>
      </c>
      <c r="T47">
        <v>40048</v>
      </c>
      <c r="U47">
        <v>1</v>
      </c>
      <c r="V47">
        <v>2</v>
      </c>
      <c r="X47">
        <v>49</v>
      </c>
      <c r="Y47" t="str">
        <v>11/16/2018</v>
      </c>
      <c r="Z47" t="str">
        <v>Gevee</v>
      </c>
      <c r="AA47" t="str">
        <v>768-785-7663</v>
      </c>
      <c r="AB47" t="str">
        <v>borto1c@umn.edu</v>
      </c>
      <c r="AC47">
        <v>1</v>
      </c>
      <c r="AD47">
        <v>40048</v>
      </c>
      <c r="AE47">
        <v>1</v>
      </c>
      <c r="AF47">
        <v>2</v>
      </c>
    </row>
    <row r="48" spans="1:32" x14ac:dyDescent="0.3">
      <c r="A48">
        <v>45</v>
      </c>
      <c r="B48" t="str">
        <v>12/16/2018</v>
      </c>
      <c r="C48" t="str">
        <v>Browsecat</v>
      </c>
      <c r="D48" t="str">
        <v>556-716-9897</v>
      </c>
      <c r="E48" t="str">
        <v>hflade18@printfriendly.com</v>
      </c>
      <c r="F48">
        <v>4</v>
      </c>
      <c r="G48">
        <v>9394</v>
      </c>
      <c r="H48">
        <v>3</v>
      </c>
      <c r="I48">
        <v>1</v>
      </c>
      <c r="J48" t="str">
        <v>hflade18</v>
      </c>
      <c r="K48" t="str">
        <v>printfriendly.com</v>
      </c>
      <c r="N48">
        <v>26</v>
      </c>
      <c r="O48" t="str">
        <v>2/17/2018</v>
      </c>
      <c r="P48" t="str">
        <v>Gigabox</v>
      </c>
      <c r="Q48" t="str">
        <v>258-905-8767</v>
      </c>
      <c r="R48" t="str">
        <v>aobertp@google.co.jp</v>
      </c>
      <c r="S48">
        <v>7</v>
      </c>
      <c r="T48">
        <v>111786</v>
      </c>
      <c r="U48">
        <v>1</v>
      </c>
      <c r="V48">
        <v>1</v>
      </c>
      <c r="X48">
        <v>26</v>
      </c>
      <c r="Y48" t="str">
        <v>2/17/2018</v>
      </c>
      <c r="Z48" t="str">
        <v>Gigabox</v>
      </c>
      <c r="AA48" t="str">
        <v>258-905-8767</v>
      </c>
      <c r="AB48" t="str">
        <v>aobertp@google.co.jp</v>
      </c>
      <c r="AC48">
        <v>7</v>
      </c>
      <c r="AD48">
        <v>111786</v>
      </c>
      <c r="AE48">
        <v>1</v>
      </c>
      <c r="AF48">
        <v>1</v>
      </c>
    </row>
    <row r="49" spans="1:32" x14ac:dyDescent="0.3">
      <c r="A49">
        <v>46</v>
      </c>
      <c r="B49" t="str">
        <v>9/6/2018</v>
      </c>
      <c r="C49" t="str">
        <v>Mynte</v>
      </c>
      <c r="D49" t="str">
        <v>306-768-9505</v>
      </c>
      <c r="E49" t="str">
        <v>svolette19@pagesperso-orange.fr</v>
      </c>
      <c r="F49">
        <v>3</v>
      </c>
      <c r="G49">
        <v>16994</v>
      </c>
      <c r="H49">
        <v>4</v>
      </c>
      <c r="I49">
        <v>1</v>
      </c>
      <c r="J49" t="str">
        <v>svolette19</v>
      </c>
      <c r="K49" t="str">
        <v>pagesperso-orange.fr</v>
      </c>
      <c r="N49">
        <v>73</v>
      </c>
      <c r="O49" t="str">
        <v>6/13/2018</v>
      </c>
      <c r="P49" t="str">
        <v>Gigashots</v>
      </c>
      <c r="Q49" t="str">
        <v>347-660-5432</v>
      </c>
      <c r="R49" t="str">
        <v>pskells20@plala.or.jp</v>
      </c>
      <c r="S49">
        <v>6</v>
      </c>
      <c r="T49">
        <v>25049</v>
      </c>
      <c r="U49">
        <v>4</v>
      </c>
      <c r="V49">
        <v>1</v>
      </c>
      <c r="X49">
        <v>73</v>
      </c>
      <c r="Y49" t="str">
        <v>6/13/2018</v>
      </c>
      <c r="Z49" t="str">
        <v>Gigashots</v>
      </c>
      <c r="AA49" t="str">
        <v>347-660-5432</v>
      </c>
      <c r="AB49" t="str">
        <v>pskells20@plala.or.jp</v>
      </c>
      <c r="AC49">
        <v>6</v>
      </c>
      <c r="AD49">
        <v>25049</v>
      </c>
      <c r="AE49">
        <v>4</v>
      </c>
      <c r="AF49">
        <v>1</v>
      </c>
    </row>
    <row r="50" spans="1:32" x14ac:dyDescent="0.3">
      <c r="A50">
        <v>47</v>
      </c>
      <c r="B50" t="str">
        <v>2/23/2018</v>
      </c>
      <c r="C50" t="str">
        <v>Buzzster</v>
      </c>
      <c r="D50" t="str">
        <v>702-924-5508</v>
      </c>
      <c r="E50" t="str">
        <v>atallent1a@newyorker.com</v>
      </c>
      <c r="F50">
        <v>7</v>
      </c>
      <c r="G50">
        <v>38290</v>
      </c>
      <c r="H50">
        <v>4</v>
      </c>
      <c r="I50">
        <v>1</v>
      </c>
      <c r="J50" t="str">
        <v>atallent1a</v>
      </c>
      <c r="K50" t="str">
        <v>newyorker.com</v>
      </c>
      <c r="N50">
        <v>24</v>
      </c>
      <c r="O50" t="str">
        <v>1/10/2018</v>
      </c>
      <c r="P50" t="str">
        <v>Jabbertype</v>
      </c>
      <c r="Q50" t="str">
        <v>539-902-0684</v>
      </c>
      <c r="R50" t="str">
        <v>cpilmern@phpbb.com</v>
      </c>
      <c r="S50">
        <v>4</v>
      </c>
      <c r="T50">
        <v>79072</v>
      </c>
      <c r="U50">
        <v>1</v>
      </c>
      <c r="V50">
        <v>3</v>
      </c>
      <c r="X50">
        <v>24</v>
      </c>
      <c r="Y50" t="str">
        <v>1/10/2018</v>
      </c>
      <c r="Z50" t="str">
        <v>Jabbertype</v>
      </c>
      <c r="AA50" t="str">
        <v>539-902-0684</v>
      </c>
      <c r="AB50" t="str">
        <v>cpilmern@phpbb.com</v>
      </c>
      <c r="AC50">
        <v>4</v>
      </c>
      <c r="AD50">
        <v>79072</v>
      </c>
      <c r="AE50">
        <v>1</v>
      </c>
      <c r="AF50">
        <v>3</v>
      </c>
    </row>
    <row r="51" spans="1:32" x14ac:dyDescent="0.3">
      <c r="A51">
        <v>48</v>
      </c>
      <c r="B51" t="str">
        <v>11/21/2018</v>
      </c>
      <c r="C51" t="str">
        <v>Fiveclub</v>
      </c>
      <c r="D51" t="str">
        <v>636-846-6252</v>
      </c>
      <c r="E51" t="str">
        <v>msawers1b@slideshare.net</v>
      </c>
      <c r="F51">
        <v>7</v>
      </c>
      <c r="G51">
        <v>47478</v>
      </c>
      <c r="H51">
        <v>3</v>
      </c>
      <c r="I51">
        <v>1</v>
      </c>
      <c r="J51" t="str">
        <v>msawers1b</v>
      </c>
      <c r="K51" t="str">
        <v>slideshare.net</v>
      </c>
      <c r="N51">
        <v>12</v>
      </c>
      <c r="O51" t="str">
        <v>10/17/2018</v>
      </c>
      <c r="P51" t="str">
        <v>Jaloo</v>
      </c>
      <c r="Q51" t="str">
        <v>636-208-2179</v>
      </c>
      <c r="R51" t="str">
        <v>lblossb@hubpages.com</v>
      </c>
      <c r="S51">
        <v>3</v>
      </c>
      <c r="T51">
        <v>43814</v>
      </c>
      <c r="U51">
        <v>1</v>
      </c>
      <c r="V51">
        <v>3</v>
      </c>
      <c r="X51">
        <v>12</v>
      </c>
      <c r="Y51" t="str">
        <v>10/17/2018</v>
      </c>
      <c r="Z51" t="str">
        <v>Jaloo</v>
      </c>
      <c r="AA51" t="str">
        <v>636-208-2179</v>
      </c>
      <c r="AB51" t="str">
        <v>lblossb@hubpages.com</v>
      </c>
      <c r="AC51">
        <v>3</v>
      </c>
      <c r="AD51">
        <v>43814</v>
      </c>
      <c r="AE51">
        <v>1</v>
      </c>
      <c r="AF51">
        <v>3</v>
      </c>
    </row>
    <row r="52" spans="1:32" x14ac:dyDescent="0.3">
      <c r="A52">
        <v>49</v>
      </c>
      <c r="B52" t="str">
        <v>7/8/2018</v>
      </c>
      <c r="C52" t="str">
        <v>Eimbee</v>
      </c>
      <c r="D52" t="str">
        <v>606-232-1185</v>
      </c>
      <c r="E52" t="str">
        <v>ltudor1c@yahoo.co.jp</v>
      </c>
      <c r="F52">
        <v>2</v>
      </c>
      <c r="G52">
        <v>25049</v>
      </c>
      <c r="H52">
        <v>5</v>
      </c>
      <c r="I52">
        <v>1</v>
      </c>
      <c r="J52" t="str">
        <v>ltudor1c</v>
      </c>
      <c r="K52" t="str">
        <v>yahoo.co.jp</v>
      </c>
      <c r="N52">
        <v>37</v>
      </c>
      <c r="O52" t="str">
        <v>2/8/2018</v>
      </c>
      <c r="P52" t="str">
        <v>Janyx</v>
      </c>
      <c r="Q52" t="str">
        <v>722-172-4997</v>
      </c>
      <c r="R52" t="str">
        <v>chaddeston10@walmart.com</v>
      </c>
      <c r="S52">
        <v>4</v>
      </c>
      <c r="T52">
        <v>57259</v>
      </c>
      <c r="U52">
        <v>4</v>
      </c>
      <c r="V52">
        <v>1</v>
      </c>
      <c r="X52">
        <v>37</v>
      </c>
      <c r="Y52" t="str">
        <v>2/8/2018</v>
      </c>
      <c r="Z52" t="str">
        <v>Janyx</v>
      </c>
      <c r="AA52" t="str">
        <v>722-172-4997</v>
      </c>
      <c r="AB52" t="str">
        <v>chaddeston10@walmart.com</v>
      </c>
      <c r="AC52">
        <v>4</v>
      </c>
      <c r="AD52">
        <v>57259</v>
      </c>
      <c r="AE52">
        <v>4</v>
      </c>
      <c r="AF52">
        <v>1</v>
      </c>
    </row>
    <row r="53" spans="1:32" x14ac:dyDescent="0.3">
      <c r="A53">
        <v>50</v>
      </c>
      <c r="B53" t="str">
        <v>7/30/2018</v>
      </c>
      <c r="C53" t="str">
        <v>Skibox</v>
      </c>
      <c r="D53" t="str">
        <v>492-181-6254</v>
      </c>
      <c r="E53" t="str">
        <v>jrubroe1d@marriott.com</v>
      </c>
      <c r="F53">
        <v>6</v>
      </c>
      <c r="G53">
        <v>112664</v>
      </c>
      <c r="H53">
        <v>3</v>
      </c>
      <c r="I53">
        <v>1</v>
      </c>
      <c r="J53" t="str">
        <v>jrubroe1d</v>
      </c>
      <c r="K53" t="str">
        <v>marriott.com</v>
      </c>
      <c r="N53">
        <v>3</v>
      </c>
      <c r="O53" t="str">
        <v>5/13/2018</v>
      </c>
      <c r="P53" t="str">
        <v>Jaxbean</v>
      </c>
      <c r="Q53" t="str">
        <v>524-502-7344</v>
      </c>
      <c r="R53" t="str">
        <v>stammadge2@163.com</v>
      </c>
      <c r="S53">
        <v>1</v>
      </c>
      <c r="T53">
        <v>20089</v>
      </c>
      <c r="U53">
        <v>2</v>
      </c>
      <c r="V53">
        <v>2</v>
      </c>
      <c r="X53">
        <v>3</v>
      </c>
      <c r="Y53" t="str">
        <v>5/13/2018</v>
      </c>
      <c r="Z53" t="str">
        <v>Jaxbean</v>
      </c>
      <c r="AA53" t="str">
        <v>524-502-7344</v>
      </c>
      <c r="AB53" t="str">
        <v>stammadge2@163.com</v>
      </c>
      <c r="AC53">
        <v>1</v>
      </c>
      <c r="AD53">
        <v>20089</v>
      </c>
      <c r="AE53">
        <v>2</v>
      </c>
      <c r="AF53">
        <v>2</v>
      </c>
    </row>
    <row r="54" spans="1:32" x14ac:dyDescent="0.3">
      <c r="A54">
        <v>51</v>
      </c>
      <c r="B54" t="str">
        <v>9/17/2018</v>
      </c>
      <c r="C54" t="str">
        <v>Camimbo</v>
      </c>
      <c r="D54" t="str">
        <v>882-326-2389</v>
      </c>
      <c r="E54" t="str">
        <v>hmaysor1e@deliciousdays.com</v>
      </c>
      <c r="F54">
        <v>7</v>
      </c>
      <c r="G54">
        <v>82457</v>
      </c>
      <c r="H54">
        <v>3</v>
      </c>
      <c r="I54">
        <v>1</v>
      </c>
      <c r="J54" t="str">
        <v>hmaysor1e</v>
      </c>
      <c r="K54" t="str">
        <v>deliciousdays.com</v>
      </c>
      <c r="N54">
        <v>22</v>
      </c>
      <c r="O54" t="str">
        <v>2/13/2018</v>
      </c>
      <c r="P54" t="str">
        <v>Jayo</v>
      </c>
      <c r="Q54" t="str">
        <v>152-468-8984</v>
      </c>
      <c r="R54" t="str">
        <v>cswangerl@soundcloud.com</v>
      </c>
      <c r="S54">
        <v>7</v>
      </c>
      <c r="T54">
        <v>31736</v>
      </c>
      <c r="U54">
        <v>3</v>
      </c>
      <c r="V54">
        <v>2</v>
      </c>
      <c r="X54">
        <v>22</v>
      </c>
      <c r="Y54" t="str">
        <v>2/13/2018</v>
      </c>
      <c r="Z54" t="str">
        <v>Jayo</v>
      </c>
      <c r="AA54" t="str">
        <v>152-468-8984</v>
      </c>
      <c r="AB54" t="str">
        <v>cswangerl@soundcloud.com</v>
      </c>
      <c r="AC54">
        <v>7</v>
      </c>
      <c r="AD54">
        <v>31736</v>
      </c>
      <c r="AE54">
        <v>3</v>
      </c>
      <c r="AF54">
        <v>2</v>
      </c>
    </row>
    <row r="55" spans="1:32" x14ac:dyDescent="0.3">
      <c r="A55">
        <v>52</v>
      </c>
      <c r="B55" t="str">
        <v>8/14/2018</v>
      </c>
      <c r="C55" t="str">
        <v>Babbleopia</v>
      </c>
      <c r="D55" t="str">
        <v>142-520-3269</v>
      </c>
      <c r="E55" t="str">
        <v>prowes1f@rakuten.co.jp</v>
      </c>
      <c r="F55">
        <v>2</v>
      </c>
      <c r="G55">
        <v>56759</v>
      </c>
      <c r="H55">
        <v>4</v>
      </c>
      <c r="I55">
        <v>1</v>
      </c>
      <c r="J55" t="str">
        <v>prowes1f</v>
      </c>
      <c r="K55" t="str">
        <v>rakuten.co.jp</v>
      </c>
      <c r="N55">
        <v>33</v>
      </c>
      <c r="O55" t="str">
        <v>12/10/2018</v>
      </c>
      <c r="P55" t="str">
        <v>Jazzy</v>
      </c>
      <c r="Q55" t="str">
        <v>526-601-9983</v>
      </c>
      <c r="R55" t="str">
        <v>bhexhamw@salon.com</v>
      </c>
      <c r="S55">
        <v>1</v>
      </c>
      <c r="T55">
        <v>12412</v>
      </c>
      <c r="U55">
        <v>5</v>
      </c>
      <c r="V55">
        <v>2</v>
      </c>
      <c r="X55">
        <v>33</v>
      </c>
      <c r="Y55" t="str">
        <v>12/10/2018</v>
      </c>
      <c r="Z55" t="str">
        <v>Jazzy</v>
      </c>
      <c r="AA55" t="str">
        <v>526-601-9983</v>
      </c>
      <c r="AB55" t="str">
        <v>bhexhamw@salon.com</v>
      </c>
      <c r="AC55">
        <v>1</v>
      </c>
      <c r="AD55">
        <v>12412</v>
      </c>
      <c r="AE55">
        <v>5</v>
      </c>
      <c r="AF55">
        <v>2</v>
      </c>
    </row>
    <row r="56" spans="1:32" x14ac:dyDescent="0.3">
      <c r="A56">
        <v>53</v>
      </c>
      <c r="B56" t="str">
        <v>12/28/2018</v>
      </c>
      <c r="C56" t="str">
        <v>Skinder</v>
      </c>
      <c r="D56" t="str">
        <v>448-771-1250</v>
      </c>
      <c r="E56" t="str">
        <v>itoe1g@ovh.net</v>
      </c>
      <c r="F56">
        <v>2</v>
      </c>
      <c r="G56">
        <v>41810</v>
      </c>
      <c r="H56">
        <v>3</v>
      </c>
      <c r="I56">
        <v>1</v>
      </c>
      <c r="J56" t="str">
        <v>itoe1g</v>
      </c>
      <c r="K56" t="str">
        <v>ovh.net</v>
      </c>
      <c r="N56">
        <v>23</v>
      </c>
      <c r="O56" t="str">
        <v>1/25/2018</v>
      </c>
      <c r="P56" t="str">
        <v>JumpXS</v>
      </c>
      <c r="Q56" t="str">
        <v>209-962-1995</v>
      </c>
      <c r="R56" t="str">
        <v>mbathurstm@slashdot.org</v>
      </c>
      <c r="S56">
        <v>3</v>
      </c>
      <c r="T56">
        <v>6442</v>
      </c>
      <c r="U56">
        <v>2</v>
      </c>
      <c r="V56">
        <v>2</v>
      </c>
      <c r="X56">
        <v>23</v>
      </c>
      <c r="Y56" t="str">
        <v>1/25/2018</v>
      </c>
      <c r="Z56" t="str">
        <v>JumpXS</v>
      </c>
      <c r="AA56" t="str">
        <v>209-962-1995</v>
      </c>
      <c r="AB56" t="str">
        <v>mbathurstm@slashdot.org</v>
      </c>
      <c r="AC56">
        <v>3</v>
      </c>
      <c r="AD56">
        <v>6442</v>
      </c>
      <c r="AE56">
        <v>2</v>
      </c>
      <c r="AF56">
        <v>2</v>
      </c>
    </row>
    <row r="57" spans="1:32" x14ac:dyDescent="0.3">
      <c r="A57">
        <v>54</v>
      </c>
      <c r="B57" t="str">
        <v>9/3/2018</v>
      </c>
      <c r="C57" t="str">
        <v>Brainverse</v>
      </c>
      <c r="D57" t="str">
        <v>309-198-4666</v>
      </c>
      <c r="E57" t="str">
        <v>nafonso1h@usda.gov</v>
      </c>
      <c r="F57">
        <v>1</v>
      </c>
      <c r="G57">
        <v>104872</v>
      </c>
      <c r="H57">
        <v>2</v>
      </c>
      <c r="I57">
        <v>1</v>
      </c>
      <c r="J57" t="str">
        <v>nafonso1h</v>
      </c>
      <c r="K57" t="str">
        <v>usda.gov</v>
      </c>
      <c r="N57">
        <v>43</v>
      </c>
      <c r="O57" t="str">
        <v>12/16/2018</v>
      </c>
      <c r="P57" t="str">
        <v>Katz</v>
      </c>
      <c r="Q57" t="str">
        <v>593-999-0971</v>
      </c>
      <c r="R57" t="str">
        <v>jgentner16@creativecommons.org</v>
      </c>
      <c r="S57">
        <v>3</v>
      </c>
      <c r="T57">
        <v>25901</v>
      </c>
      <c r="U57">
        <v>3</v>
      </c>
      <c r="V57">
        <v>1</v>
      </c>
      <c r="X57">
        <v>43</v>
      </c>
      <c r="Y57" t="str">
        <v>12/16/2018</v>
      </c>
      <c r="Z57" t="str">
        <v>Katz</v>
      </c>
      <c r="AA57" t="str">
        <v>593-999-0971</v>
      </c>
      <c r="AB57" t="str">
        <v>jgentner16@creativecommons.org</v>
      </c>
      <c r="AC57">
        <v>3</v>
      </c>
      <c r="AD57">
        <v>25901</v>
      </c>
      <c r="AE57">
        <v>3</v>
      </c>
      <c r="AF57">
        <v>1</v>
      </c>
    </row>
    <row r="58" spans="1:32" x14ac:dyDescent="0.3">
      <c r="A58">
        <v>55</v>
      </c>
      <c r="B58" t="str">
        <v>9/3/2018</v>
      </c>
      <c r="C58" t="str">
        <v>Kimia</v>
      </c>
      <c r="D58" t="str">
        <v>929-309-7789</v>
      </c>
      <c r="E58" t="str">
        <v>kbadham1i@indiatimes.com</v>
      </c>
      <c r="F58">
        <v>6</v>
      </c>
      <c r="G58">
        <v>105645</v>
      </c>
      <c r="H58">
        <v>1</v>
      </c>
      <c r="I58">
        <v>1</v>
      </c>
      <c r="J58" t="str">
        <v>kbadham1i</v>
      </c>
      <c r="K58" t="str">
        <v>indiatimes.com</v>
      </c>
      <c r="N58">
        <v>4</v>
      </c>
      <c r="O58" t="str">
        <v>6/4/2018</v>
      </c>
      <c r="P58" t="str">
        <v>Kayveo</v>
      </c>
      <c r="Q58" t="str">
        <v>938-881-5840</v>
      </c>
      <c r="R58" t="str">
        <v>msilverlock3@altervista.org</v>
      </c>
      <c r="S58">
        <v>3</v>
      </c>
      <c r="T58">
        <v>17909</v>
      </c>
      <c r="U58">
        <v>5</v>
      </c>
      <c r="V58">
        <v>3</v>
      </c>
      <c r="X58">
        <v>4</v>
      </c>
      <c r="Y58" t="str">
        <v>6/4/2018</v>
      </c>
      <c r="Z58" t="str">
        <v>Kayveo</v>
      </c>
      <c r="AA58" t="str">
        <v>938-881-5840</v>
      </c>
      <c r="AB58" t="str">
        <v>msilverlock3@altervista.org</v>
      </c>
      <c r="AC58">
        <v>3</v>
      </c>
      <c r="AD58">
        <v>17909</v>
      </c>
      <c r="AE58">
        <v>5</v>
      </c>
      <c r="AF58">
        <v>3</v>
      </c>
    </row>
    <row r="59" spans="1:32" x14ac:dyDescent="0.3">
      <c r="A59">
        <v>56</v>
      </c>
      <c r="B59" t="str">
        <v>11/1/2018</v>
      </c>
      <c r="C59" t="str">
        <v>Kazu</v>
      </c>
      <c r="D59" t="str">
        <v>512-873-6976</v>
      </c>
      <c r="E59" t="str">
        <v>spele1j@feedburner.com</v>
      </c>
      <c r="F59">
        <v>3</v>
      </c>
      <c r="G59">
        <v>29610</v>
      </c>
      <c r="H59">
        <v>4</v>
      </c>
      <c r="I59">
        <v>1</v>
      </c>
      <c r="J59" t="str">
        <v>spele1j</v>
      </c>
      <c r="K59" t="str">
        <v>feedburner.com</v>
      </c>
      <c r="N59">
        <v>58</v>
      </c>
      <c r="O59" t="str">
        <v>2/4/2018</v>
      </c>
      <c r="P59" t="str">
        <v>Kazio</v>
      </c>
      <c r="Q59" t="str">
        <v>924-584-1123</v>
      </c>
      <c r="R59" t="str">
        <v>rcadney1l@harvard.edu</v>
      </c>
      <c r="S59">
        <v>2</v>
      </c>
      <c r="T59">
        <v>25280</v>
      </c>
      <c r="U59">
        <v>3</v>
      </c>
      <c r="V59">
        <v>1</v>
      </c>
      <c r="X59">
        <v>58</v>
      </c>
      <c r="Y59" t="str">
        <v>2/4/2018</v>
      </c>
      <c r="Z59" t="str">
        <v>Kazio</v>
      </c>
      <c r="AA59" t="str">
        <v>924-584-1123</v>
      </c>
      <c r="AB59" t="str">
        <v>rcadney1l@harvard.edu</v>
      </c>
      <c r="AC59">
        <v>2</v>
      </c>
      <c r="AD59">
        <v>25280</v>
      </c>
      <c r="AE59">
        <v>3</v>
      </c>
      <c r="AF59">
        <v>1</v>
      </c>
    </row>
    <row r="60" spans="1:32" x14ac:dyDescent="0.3">
      <c r="A60">
        <v>57</v>
      </c>
      <c r="B60" t="str">
        <v>6/14/2018</v>
      </c>
      <c r="C60" t="str">
        <v>Quatz</v>
      </c>
      <c r="D60" t="str">
        <v>247-326-0462</v>
      </c>
      <c r="E60" t="str">
        <v>espencook1k@squarespace.com</v>
      </c>
      <c r="F60">
        <v>7</v>
      </c>
      <c r="G60">
        <v>113879</v>
      </c>
      <c r="H60">
        <v>1</v>
      </c>
      <c r="I60">
        <v>1</v>
      </c>
      <c r="J60" t="str">
        <v>espencook1k</v>
      </c>
      <c r="K60" t="str">
        <v>squarespace.com</v>
      </c>
      <c r="N60">
        <v>56</v>
      </c>
      <c r="O60" t="str">
        <v>11/1/2018</v>
      </c>
      <c r="P60" t="str">
        <v>Kazu</v>
      </c>
      <c r="Q60" t="str">
        <v>512-873-6976</v>
      </c>
      <c r="R60" t="str">
        <v>spele1j@feedburner.com</v>
      </c>
      <c r="S60">
        <v>3</v>
      </c>
      <c r="T60">
        <v>29610</v>
      </c>
      <c r="U60">
        <v>4</v>
      </c>
      <c r="V60">
        <v>1</v>
      </c>
      <c r="X60">
        <v>56</v>
      </c>
      <c r="Y60" t="str">
        <v>11/1/2018</v>
      </c>
      <c r="Z60" t="str">
        <v>Kazu</v>
      </c>
      <c r="AA60" t="str">
        <v>512-873-6976</v>
      </c>
      <c r="AB60" t="str">
        <v>spele1j@feedburner.com</v>
      </c>
      <c r="AC60">
        <v>3</v>
      </c>
      <c r="AD60">
        <v>29610</v>
      </c>
      <c r="AE60">
        <v>4</v>
      </c>
      <c r="AF60">
        <v>1</v>
      </c>
    </row>
    <row r="61" spans="1:32" x14ac:dyDescent="0.3">
      <c r="A61">
        <v>58</v>
      </c>
      <c r="B61" t="str">
        <v>2/4/2018</v>
      </c>
      <c r="C61" t="str">
        <v>Kazio</v>
      </c>
      <c r="D61" t="str">
        <v>924-584-1123</v>
      </c>
      <c r="E61" t="str">
        <v>rcadney1l@harvard.edu</v>
      </c>
      <c r="F61">
        <v>2</v>
      </c>
      <c r="G61">
        <v>25280</v>
      </c>
      <c r="H61">
        <v>3</v>
      </c>
      <c r="I61">
        <v>1</v>
      </c>
      <c r="J61" t="str">
        <v>rcadney1l</v>
      </c>
      <c r="K61" t="str">
        <v>harvard.edu</v>
      </c>
      <c r="N61">
        <v>55</v>
      </c>
      <c r="O61" t="str">
        <v>9/3/2018</v>
      </c>
      <c r="P61" t="str">
        <v>Kimia</v>
      </c>
      <c r="Q61" t="str">
        <v>929-309-7789</v>
      </c>
      <c r="R61" t="str">
        <v>kbadham1i@indiatimes.com</v>
      </c>
      <c r="S61">
        <v>6</v>
      </c>
      <c r="T61">
        <v>105645</v>
      </c>
      <c r="U61">
        <v>1</v>
      </c>
      <c r="V61">
        <v>1</v>
      </c>
      <c r="X61">
        <v>55</v>
      </c>
      <c r="Y61" t="str">
        <v>9/3/2018</v>
      </c>
      <c r="Z61" t="str">
        <v>Kimia</v>
      </c>
      <c r="AA61" t="str">
        <v>929-309-7789</v>
      </c>
      <c r="AB61" t="str">
        <v>kbadham1i@indiatimes.com</v>
      </c>
      <c r="AC61">
        <v>6</v>
      </c>
      <c r="AD61">
        <v>105645</v>
      </c>
      <c r="AE61">
        <v>1</v>
      </c>
      <c r="AF61">
        <v>1</v>
      </c>
    </row>
    <row r="62" spans="1:32" x14ac:dyDescent="0.3">
      <c r="A62">
        <v>59</v>
      </c>
      <c r="B62" t="str">
        <v>6/5/2018</v>
      </c>
      <c r="C62" t="str">
        <v>Skilith</v>
      </c>
      <c r="D62" t="str">
        <v>829-900-3093</v>
      </c>
      <c r="E62" t="str">
        <v>svogeler1m@twitpic.com</v>
      </c>
      <c r="F62">
        <v>2</v>
      </c>
      <c r="G62">
        <v>85533</v>
      </c>
      <c r="H62">
        <v>4</v>
      </c>
      <c r="I62">
        <v>1</v>
      </c>
      <c r="J62" t="str">
        <v>svogeler1m</v>
      </c>
      <c r="K62" t="str">
        <v>twitpic.com</v>
      </c>
      <c r="N62">
        <v>42</v>
      </c>
      <c r="O62" t="str">
        <v>5/19/2018</v>
      </c>
      <c r="P62" t="str">
        <v>Kwimbee</v>
      </c>
      <c r="Q62" t="str">
        <v>123-509-5114</v>
      </c>
      <c r="R62" t="str">
        <v>lkinavan15@nydailynews.com</v>
      </c>
      <c r="S62">
        <v>6</v>
      </c>
      <c r="T62">
        <v>22259</v>
      </c>
      <c r="U62">
        <v>5</v>
      </c>
      <c r="V62">
        <v>2</v>
      </c>
      <c r="X62">
        <v>42</v>
      </c>
      <c r="Y62" t="str">
        <v>5/19/2018</v>
      </c>
      <c r="Z62" t="str">
        <v>Kwimbee</v>
      </c>
      <c r="AA62" t="str">
        <v>123-509-5114</v>
      </c>
      <c r="AB62" t="str">
        <v>lkinavan15@nydailynews.com</v>
      </c>
      <c r="AC62">
        <v>6</v>
      </c>
      <c r="AD62">
        <v>22259</v>
      </c>
      <c r="AE62">
        <v>5</v>
      </c>
      <c r="AF62">
        <v>2</v>
      </c>
    </row>
    <row r="63" spans="1:32" x14ac:dyDescent="0.3">
      <c r="A63">
        <v>60</v>
      </c>
      <c r="B63" t="str">
        <v>10/7/2018</v>
      </c>
      <c r="C63" t="str">
        <v>Chatterbridge</v>
      </c>
      <c r="D63" t="str">
        <v>498-924-8259</v>
      </c>
      <c r="E63" t="str">
        <v>ncleverley1n@icio.us</v>
      </c>
      <c r="F63">
        <v>7</v>
      </c>
      <c r="G63">
        <v>72872</v>
      </c>
      <c r="H63">
        <v>2</v>
      </c>
      <c r="I63">
        <v>1</v>
      </c>
      <c r="J63" t="str">
        <v>ncleverley1n</v>
      </c>
      <c r="K63" t="str">
        <v>icio.us</v>
      </c>
      <c r="N63">
        <v>30</v>
      </c>
      <c r="O63" t="str">
        <v>7/17/2018</v>
      </c>
      <c r="P63" t="str">
        <v>Latz</v>
      </c>
      <c r="Q63" t="str">
        <v>566-931-3996</v>
      </c>
      <c r="R63" t="str">
        <v>kfeatherstonet@issuu.com</v>
      </c>
      <c r="S63">
        <v>5</v>
      </c>
      <c r="T63">
        <v>20069</v>
      </c>
      <c r="U63">
        <v>3</v>
      </c>
      <c r="V63">
        <v>2</v>
      </c>
      <c r="X63">
        <v>30</v>
      </c>
      <c r="Y63" t="str">
        <v>7/17/2018</v>
      </c>
      <c r="Z63" t="str">
        <v>Latz</v>
      </c>
      <c r="AA63" t="str">
        <v>566-931-3996</v>
      </c>
      <c r="AB63" t="str">
        <v>kfeatherstonet@issuu.com</v>
      </c>
      <c r="AC63">
        <v>5</v>
      </c>
      <c r="AD63">
        <v>20069</v>
      </c>
      <c r="AE63">
        <v>3</v>
      </c>
      <c r="AF63">
        <v>2</v>
      </c>
    </row>
    <row r="64" spans="1:32" x14ac:dyDescent="0.3">
      <c r="A64">
        <v>61</v>
      </c>
      <c r="B64" t="str">
        <v>7/27/2018</v>
      </c>
      <c r="C64" t="str">
        <v>Npath</v>
      </c>
      <c r="D64" t="str">
        <v>170-369-1813</v>
      </c>
      <c r="E64" t="str">
        <v>rcalderbank1o@examiner.com</v>
      </c>
      <c r="F64">
        <v>5</v>
      </c>
      <c r="G64">
        <v>47561</v>
      </c>
      <c r="H64">
        <v>5</v>
      </c>
      <c r="I64">
        <v>1</v>
      </c>
      <c r="J64" t="str">
        <v>rcalderbank1o</v>
      </c>
      <c r="K64" t="str">
        <v>examiner.com</v>
      </c>
      <c r="N64">
        <v>11</v>
      </c>
      <c r="O64" t="str">
        <v>10/25/2018</v>
      </c>
      <c r="P64" t="str">
        <v>Leenti</v>
      </c>
      <c r="Q64" t="str">
        <v>984-932-2846</v>
      </c>
      <c r="R64" t="str">
        <v>jbalasina@mac.com</v>
      </c>
      <c r="S64">
        <v>1</v>
      </c>
      <c r="T64">
        <v>32079</v>
      </c>
      <c r="U64">
        <v>5</v>
      </c>
      <c r="V64">
        <v>1</v>
      </c>
      <c r="X64">
        <v>11</v>
      </c>
      <c r="Y64" t="str">
        <v>10/25/2018</v>
      </c>
      <c r="Z64" t="str">
        <v>Leenti</v>
      </c>
      <c r="AA64" t="str">
        <v>984-932-2846</v>
      </c>
      <c r="AB64" t="str">
        <v>jbalasina@mac.com</v>
      </c>
      <c r="AC64">
        <v>1</v>
      </c>
      <c r="AD64">
        <v>32079</v>
      </c>
      <c r="AE64">
        <v>5</v>
      </c>
      <c r="AF64">
        <v>1</v>
      </c>
    </row>
    <row r="65" spans="1:32" x14ac:dyDescent="0.3">
      <c r="A65">
        <v>62</v>
      </c>
      <c r="B65" t="str">
        <v>12/9/2018</v>
      </c>
      <c r="C65" t="str">
        <v>Eamia</v>
      </c>
      <c r="D65" t="str">
        <v>788-407-0777</v>
      </c>
      <c r="E65" t="str">
        <v>lrosetti1p@google.pl</v>
      </c>
      <c r="F65">
        <v>6</v>
      </c>
      <c r="G65">
        <v>101224</v>
      </c>
      <c r="H65">
        <v>2</v>
      </c>
      <c r="I65">
        <v>1</v>
      </c>
      <c r="J65" t="str">
        <v>lrosetti1p</v>
      </c>
      <c r="K65" t="str">
        <v>google.pl</v>
      </c>
      <c r="N65">
        <v>14</v>
      </c>
      <c r="O65" t="str">
        <v>5/23/2018</v>
      </c>
      <c r="P65" t="str">
        <v>Leexo</v>
      </c>
      <c r="Q65" t="str">
        <v>844-765-7107</v>
      </c>
      <c r="R65" t="str">
        <v>mnewnhamd@tinyurl.com</v>
      </c>
      <c r="S65">
        <v>6</v>
      </c>
      <c r="T65">
        <v>8909</v>
      </c>
      <c r="U65">
        <v>3</v>
      </c>
      <c r="V65">
        <v>3</v>
      </c>
      <c r="X65">
        <v>14</v>
      </c>
      <c r="Y65" t="str">
        <v>5/23/2018</v>
      </c>
      <c r="Z65" t="str">
        <v>Leexo</v>
      </c>
      <c r="AA65" t="str">
        <v>844-765-7107</v>
      </c>
      <c r="AB65" t="str">
        <v>mnewnhamd@tinyurl.com</v>
      </c>
      <c r="AC65">
        <v>6</v>
      </c>
      <c r="AD65">
        <v>8909</v>
      </c>
      <c r="AE65">
        <v>3</v>
      </c>
      <c r="AF65">
        <v>3</v>
      </c>
    </row>
    <row r="66" spans="1:32" x14ac:dyDescent="0.3">
      <c r="A66">
        <v>63</v>
      </c>
      <c r="B66" t="str">
        <v>2/18/2018</v>
      </c>
      <c r="C66" t="str">
        <v>Skipfire</v>
      </c>
      <c r="D66" t="str">
        <v>152-556-5009</v>
      </c>
      <c r="E66" t="str">
        <v>cmacak1q@so-net.ne.jp</v>
      </c>
      <c r="F66">
        <v>6</v>
      </c>
      <c r="G66">
        <v>94156</v>
      </c>
      <c r="H66">
        <v>1</v>
      </c>
      <c r="I66">
        <v>1</v>
      </c>
      <c r="J66" t="str">
        <v>cmacak1q</v>
      </c>
      <c r="K66" t="str">
        <v>so-net.ne.jp</v>
      </c>
      <c r="N66">
        <v>9</v>
      </c>
      <c r="O66" t="str">
        <v>9/3/2018</v>
      </c>
      <c r="P66" t="str">
        <v>LiveZ</v>
      </c>
      <c r="Q66" t="str">
        <v>363-620-3667</v>
      </c>
      <c r="R66" t="str">
        <v>llaity8@ebay.com</v>
      </c>
      <c r="S66">
        <v>4</v>
      </c>
      <c r="T66">
        <v>108324</v>
      </c>
      <c r="U66">
        <v>4</v>
      </c>
      <c r="V66">
        <v>1</v>
      </c>
      <c r="X66">
        <v>9</v>
      </c>
      <c r="Y66" t="str">
        <v>9/3/2018</v>
      </c>
      <c r="Z66" t="str">
        <v>LiveZ</v>
      </c>
      <c r="AA66" t="str">
        <v>363-620-3667</v>
      </c>
      <c r="AB66" t="str">
        <v>llaity8@ebay.com</v>
      </c>
      <c r="AC66">
        <v>4</v>
      </c>
      <c r="AD66">
        <v>108324</v>
      </c>
      <c r="AE66">
        <v>4</v>
      </c>
      <c r="AF66">
        <v>1</v>
      </c>
    </row>
    <row r="67" spans="1:32" x14ac:dyDescent="0.3">
      <c r="A67">
        <v>64</v>
      </c>
      <c r="B67" t="str">
        <v>3/18/2018</v>
      </c>
      <c r="C67" t="str">
        <v>Vimbo</v>
      </c>
      <c r="D67" t="str">
        <v>851-989-1750</v>
      </c>
      <c r="E67" t="str">
        <v>hgrand1r@scientificamerican.com</v>
      </c>
      <c r="F67">
        <v>5</v>
      </c>
      <c r="G67">
        <v>57208</v>
      </c>
      <c r="H67">
        <v>4</v>
      </c>
      <c r="I67">
        <v>1</v>
      </c>
      <c r="J67" t="str">
        <v>hgrand1r</v>
      </c>
      <c r="K67" t="str">
        <v>scientificamerican.com</v>
      </c>
      <c r="N67">
        <v>25</v>
      </c>
      <c r="O67" t="str">
        <v>7/1/2018</v>
      </c>
      <c r="P67" t="str">
        <v>Midel</v>
      </c>
      <c r="Q67" t="str">
        <v>334-449-4112</v>
      </c>
      <c r="R67" t="str">
        <v>hpringleo@sogou.com</v>
      </c>
      <c r="S67">
        <v>6</v>
      </c>
      <c r="T67">
        <v>60048</v>
      </c>
      <c r="U67">
        <v>4</v>
      </c>
      <c r="V67">
        <v>3</v>
      </c>
      <c r="X67">
        <v>25</v>
      </c>
      <c r="Y67" t="str">
        <v>7/1/2018</v>
      </c>
      <c r="Z67" t="str">
        <v>Midel</v>
      </c>
      <c r="AA67" t="str">
        <v>334-449-4112</v>
      </c>
      <c r="AB67" t="str">
        <v>hpringleo@sogou.com</v>
      </c>
      <c r="AC67">
        <v>6</v>
      </c>
      <c r="AD67">
        <v>60048</v>
      </c>
      <c r="AE67">
        <v>4</v>
      </c>
      <c r="AF67">
        <v>3</v>
      </c>
    </row>
    <row r="68" spans="1:32" x14ac:dyDescent="0.3">
      <c r="A68">
        <v>65</v>
      </c>
      <c r="B68" t="str">
        <v>12/4/2018</v>
      </c>
      <c r="C68" t="str">
        <v>Devshare</v>
      </c>
      <c r="D68" t="str">
        <v>628-390-7670</v>
      </c>
      <c r="E68" t="str">
        <v>tmellish1s@diigo.com</v>
      </c>
      <c r="F68">
        <v>1</v>
      </c>
      <c r="G68">
        <v>112032</v>
      </c>
      <c r="H68">
        <v>1</v>
      </c>
      <c r="I68">
        <v>1</v>
      </c>
      <c r="J68" t="str">
        <v>tmellish1s</v>
      </c>
      <c r="K68" t="str">
        <v>diigo.com</v>
      </c>
      <c r="N68">
        <v>27</v>
      </c>
      <c r="O68" t="str">
        <v>1/31/2018</v>
      </c>
      <c r="P68" t="str">
        <v>Minyx</v>
      </c>
      <c r="Q68" t="str">
        <v>565-810-5736</v>
      </c>
      <c r="R68" t="str">
        <v>jfiginq@1688.com</v>
      </c>
      <c r="S68">
        <v>4</v>
      </c>
      <c r="T68">
        <v>44504</v>
      </c>
      <c r="U68">
        <v>3</v>
      </c>
      <c r="V68">
        <v>2</v>
      </c>
      <c r="X68">
        <v>27</v>
      </c>
      <c r="Y68" t="str">
        <v>1/31/2018</v>
      </c>
      <c r="Z68" t="str">
        <v>Minyx</v>
      </c>
      <c r="AA68" t="str">
        <v>565-810-5736</v>
      </c>
      <c r="AB68" t="str">
        <v>jfiginq@1688.com</v>
      </c>
      <c r="AC68">
        <v>4</v>
      </c>
      <c r="AD68">
        <v>44504</v>
      </c>
      <c r="AE68">
        <v>3</v>
      </c>
      <c r="AF68">
        <v>2</v>
      </c>
    </row>
    <row r="69" spans="1:32" x14ac:dyDescent="0.3">
      <c r="A69">
        <v>66</v>
      </c>
      <c r="B69" t="str">
        <v>10/12/2018</v>
      </c>
      <c r="C69" t="str">
        <v>Fliptune</v>
      </c>
      <c r="D69" t="str">
        <v>795-689-1666</v>
      </c>
      <c r="E69" t="str">
        <v>tsteketee1t@uol.com.br</v>
      </c>
      <c r="F69">
        <v>6</v>
      </c>
      <c r="G69">
        <v>55610</v>
      </c>
      <c r="H69">
        <v>2</v>
      </c>
      <c r="I69">
        <v>1</v>
      </c>
      <c r="J69" t="str">
        <v>tsteketee1t</v>
      </c>
      <c r="K69" t="str">
        <v>uol.com.br</v>
      </c>
      <c r="N69">
        <v>28</v>
      </c>
      <c r="O69" t="str">
        <v>10/21/2018</v>
      </c>
      <c r="P69" t="str">
        <v>Minyx</v>
      </c>
      <c r="Q69" t="str">
        <v>241-827-7267</v>
      </c>
      <c r="R69" t="str">
        <v>jmorstattr@paginegialle.it</v>
      </c>
      <c r="S69">
        <v>4</v>
      </c>
      <c r="T69">
        <v>78692</v>
      </c>
      <c r="U69">
        <v>4</v>
      </c>
      <c r="V69">
        <v>2</v>
      </c>
      <c r="X69">
        <v>28</v>
      </c>
      <c r="Y69" t="str">
        <v>10/21/2018</v>
      </c>
      <c r="Z69" t="str">
        <v>Minyx</v>
      </c>
      <c r="AA69" t="str">
        <v>241-827-7267</v>
      </c>
      <c r="AB69" t="str">
        <v>jmorstattr@paginegialle.it</v>
      </c>
      <c r="AC69">
        <v>4</v>
      </c>
      <c r="AD69">
        <v>78692</v>
      </c>
      <c r="AE69">
        <v>4</v>
      </c>
      <c r="AF69">
        <v>2</v>
      </c>
    </row>
    <row r="70" spans="1:32" x14ac:dyDescent="0.3">
      <c r="A70">
        <v>67</v>
      </c>
      <c r="B70" t="str">
        <v>7/7/2018</v>
      </c>
      <c r="C70" t="str">
        <v>Trupe</v>
      </c>
      <c r="D70" t="str">
        <v>359-261-2614</v>
      </c>
      <c r="E70" t="str">
        <v>nallaway1u@biblegateway.com</v>
      </c>
      <c r="F70">
        <v>7</v>
      </c>
      <c r="G70">
        <v>121076</v>
      </c>
      <c r="H70">
        <v>3</v>
      </c>
      <c r="I70">
        <v>1</v>
      </c>
      <c r="J70" t="str">
        <v>nallaway1u</v>
      </c>
      <c r="K70" t="str">
        <v>biblegateway.com</v>
      </c>
      <c r="N70">
        <v>29</v>
      </c>
      <c r="O70" t="str">
        <v>4/17/2018</v>
      </c>
      <c r="P70" t="str">
        <v>Mita</v>
      </c>
      <c r="Q70" t="str">
        <v>517-935-3060</v>
      </c>
      <c r="R70" t="str">
        <v>ntremontanas@simplemachines.org</v>
      </c>
      <c r="S70">
        <v>1</v>
      </c>
      <c r="T70">
        <v>31550</v>
      </c>
      <c r="U70">
        <v>2</v>
      </c>
      <c r="V70">
        <v>1</v>
      </c>
      <c r="X70">
        <v>29</v>
      </c>
      <c r="Y70" t="str">
        <v>4/17/2018</v>
      </c>
      <c r="Z70" t="str">
        <v>Mita</v>
      </c>
      <c r="AA70" t="str">
        <v>517-935-3060</v>
      </c>
      <c r="AB70" t="str">
        <v>ntremontanas@simplemachines.org</v>
      </c>
      <c r="AC70">
        <v>1</v>
      </c>
      <c r="AD70">
        <v>31550</v>
      </c>
      <c r="AE70">
        <v>2</v>
      </c>
      <c r="AF70">
        <v>1</v>
      </c>
    </row>
    <row r="71" spans="1:32" x14ac:dyDescent="0.3">
      <c r="A71">
        <v>68</v>
      </c>
      <c r="B71" t="str">
        <v>9/5/2018</v>
      </c>
      <c r="C71" t="str">
        <v>Browsebug</v>
      </c>
      <c r="D71" t="str">
        <v>864-952-7221</v>
      </c>
      <c r="E71" t="str">
        <v>gdinsdale1v@census.gov</v>
      </c>
      <c r="F71">
        <v>6</v>
      </c>
      <c r="G71">
        <v>8450</v>
      </c>
      <c r="H71">
        <v>5</v>
      </c>
      <c r="I71">
        <v>1</v>
      </c>
      <c r="J71" t="str">
        <v>gdinsdale1v</v>
      </c>
      <c r="K71" t="str">
        <v>census.gov</v>
      </c>
      <c r="N71">
        <v>13</v>
      </c>
      <c r="O71" t="str">
        <v>11/19/2018</v>
      </c>
      <c r="P71" t="str">
        <v>Mita</v>
      </c>
      <c r="Q71" t="str">
        <v>279-462-9286</v>
      </c>
      <c r="R71" t="str">
        <v>gdermottc@booking.com</v>
      </c>
      <c r="S71">
        <v>1</v>
      </c>
      <c r="T71">
        <v>61636</v>
      </c>
      <c r="U71">
        <v>1</v>
      </c>
      <c r="V71">
        <v>3</v>
      </c>
      <c r="X71">
        <v>13</v>
      </c>
      <c r="Y71" t="str">
        <v>11/19/2018</v>
      </c>
      <c r="Z71" t="str">
        <v>Mita</v>
      </c>
      <c r="AA71" t="str">
        <v>279-462-9286</v>
      </c>
      <c r="AB71" t="str">
        <v>gdermottc@booking.com</v>
      </c>
      <c r="AC71">
        <v>1</v>
      </c>
      <c r="AD71">
        <v>61636</v>
      </c>
      <c r="AE71">
        <v>1</v>
      </c>
      <c r="AF71">
        <v>3</v>
      </c>
    </row>
    <row r="72" spans="1:32" x14ac:dyDescent="0.3">
      <c r="A72">
        <v>69</v>
      </c>
      <c r="B72" t="str">
        <v>2/13/2018</v>
      </c>
      <c r="C72" t="str">
        <v>Npath</v>
      </c>
      <c r="D72" t="str">
        <v>843-109-5761</v>
      </c>
      <c r="E72" t="str">
        <v>skilius1w@163.com</v>
      </c>
      <c r="F72">
        <v>7</v>
      </c>
      <c r="G72">
        <v>93241</v>
      </c>
      <c r="H72">
        <v>4</v>
      </c>
      <c r="I72">
        <v>1</v>
      </c>
      <c r="J72" t="str">
        <v>skilius1w</v>
      </c>
      <c r="K72" t="str">
        <v>163.com</v>
      </c>
      <c r="N72">
        <v>46</v>
      </c>
      <c r="O72" t="str">
        <v>10/8/2018</v>
      </c>
      <c r="P72" t="str">
        <v>Muxo</v>
      </c>
      <c r="Q72" t="str">
        <v>761-874-5254</v>
      </c>
      <c r="R72" t="str">
        <v>lskune19@google.es</v>
      </c>
      <c r="S72">
        <v>4</v>
      </c>
      <c r="T72">
        <v>23821</v>
      </c>
      <c r="U72">
        <v>2</v>
      </c>
      <c r="V72">
        <v>2</v>
      </c>
      <c r="X72">
        <v>46</v>
      </c>
      <c r="Y72" t="str">
        <v>10/8/2018</v>
      </c>
      <c r="Z72" t="str">
        <v>Muxo</v>
      </c>
      <c r="AA72" t="str">
        <v>761-874-5254</v>
      </c>
      <c r="AB72" t="str">
        <v>lskune19@google.es</v>
      </c>
      <c r="AC72">
        <v>4</v>
      </c>
      <c r="AD72">
        <v>23821</v>
      </c>
      <c r="AE72">
        <v>2</v>
      </c>
      <c r="AF72">
        <v>2</v>
      </c>
    </row>
    <row r="73" spans="1:32" x14ac:dyDescent="0.3">
      <c r="A73">
        <v>70</v>
      </c>
      <c r="B73" t="str">
        <v>6/27/2018</v>
      </c>
      <c r="C73" t="str">
        <v>Skyndu</v>
      </c>
      <c r="D73" t="str">
        <v>290-209-4736</v>
      </c>
      <c r="E73" t="str">
        <v>rspelsbury1x@discovery.com</v>
      </c>
      <c r="F73">
        <v>4</v>
      </c>
      <c r="G73">
        <v>75336</v>
      </c>
      <c r="H73">
        <v>1</v>
      </c>
      <c r="I73">
        <v>1</v>
      </c>
      <c r="J73" t="str">
        <v>rspelsbury1x</v>
      </c>
      <c r="K73" t="str">
        <v>discovery.com</v>
      </c>
      <c r="N73">
        <v>19</v>
      </c>
      <c r="O73" t="str">
        <v>10/21/2018</v>
      </c>
      <c r="P73" t="str">
        <v>Mycat</v>
      </c>
      <c r="Q73" t="str">
        <v>197-608-1493</v>
      </c>
      <c r="R73" t="str">
        <v>efennelli@taobao.com</v>
      </c>
      <c r="S73">
        <v>3</v>
      </c>
      <c r="T73">
        <v>5843</v>
      </c>
      <c r="U73">
        <v>3</v>
      </c>
      <c r="V73">
        <v>2</v>
      </c>
      <c r="X73">
        <v>19</v>
      </c>
      <c r="Y73" t="str">
        <v>10/21/2018</v>
      </c>
      <c r="Z73" t="str">
        <v>Mycat</v>
      </c>
      <c r="AA73" t="str">
        <v>197-608-1493</v>
      </c>
      <c r="AB73" t="str">
        <v>efennelli@taobao.com</v>
      </c>
      <c r="AC73">
        <v>3</v>
      </c>
      <c r="AD73">
        <v>5843</v>
      </c>
      <c r="AE73">
        <v>3</v>
      </c>
      <c r="AF73">
        <v>2</v>
      </c>
    </row>
    <row r="74" spans="1:32" x14ac:dyDescent="0.3">
      <c r="A74">
        <v>71</v>
      </c>
      <c r="B74" t="str">
        <v>8/27/2018</v>
      </c>
      <c r="C74" t="str">
        <v>DabZ</v>
      </c>
      <c r="D74" t="str">
        <v>799-558-1962</v>
      </c>
      <c r="E74" t="str">
        <v>ldunthorne1y@vimeo.com</v>
      </c>
      <c r="F74">
        <v>7</v>
      </c>
      <c r="G74">
        <v>98186</v>
      </c>
      <c r="H74">
        <v>1</v>
      </c>
      <c r="I74">
        <v>1</v>
      </c>
      <c r="J74" t="str">
        <v>ldunthorne1y</v>
      </c>
      <c r="K74" t="str">
        <v>vimeo.com</v>
      </c>
      <c r="N74">
        <v>44</v>
      </c>
      <c r="O74" t="str">
        <v>9/19/2018</v>
      </c>
      <c r="P74" t="str">
        <v>Mydeo</v>
      </c>
      <c r="Q74" t="str">
        <v>589-385-7445</v>
      </c>
      <c r="R74" t="str">
        <v>lmalmar17@blogger.com</v>
      </c>
      <c r="S74">
        <v>6</v>
      </c>
      <c r="T74">
        <v>46523</v>
      </c>
      <c r="U74">
        <v>2</v>
      </c>
      <c r="V74">
        <v>1</v>
      </c>
      <c r="X74">
        <v>44</v>
      </c>
      <c r="Y74" t="str">
        <v>9/19/2018</v>
      </c>
      <c r="Z74" t="str">
        <v>Mydeo</v>
      </c>
      <c r="AA74" t="str">
        <v>589-385-7445</v>
      </c>
      <c r="AB74" t="str">
        <v>lmalmar17@blogger.com</v>
      </c>
      <c r="AC74">
        <v>6</v>
      </c>
      <c r="AD74">
        <v>46523</v>
      </c>
      <c r="AE74">
        <v>2</v>
      </c>
      <c r="AF74">
        <v>1</v>
      </c>
    </row>
    <row r="75" spans="1:32" x14ac:dyDescent="0.3">
      <c r="A75">
        <v>72</v>
      </c>
      <c r="B75" t="str">
        <v>4/22/2018</v>
      </c>
      <c r="C75" t="str">
        <v>Rhynoodle</v>
      </c>
      <c r="D75" t="str">
        <v>124-212-7003</v>
      </c>
      <c r="E75" t="str">
        <v>aduligal1z@smh.com.au</v>
      </c>
      <c r="F75">
        <v>7</v>
      </c>
      <c r="G75">
        <v>65299</v>
      </c>
      <c r="H75">
        <v>5</v>
      </c>
      <c r="I75">
        <v>1</v>
      </c>
      <c r="J75" t="str">
        <v>aduligal1z</v>
      </c>
      <c r="K75" t="str">
        <v>smh.com.au</v>
      </c>
      <c r="N75">
        <v>7</v>
      </c>
      <c r="O75" t="str">
        <v>6/28/2018</v>
      </c>
      <c r="P75" t="str">
        <v>Mymm</v>
      </c>
      <c r="Q75" t="str">
        <v>976-588-7802</v>
      </c>
      <c r="R75" t="str">
        <v>aperrinchief6@washington.edu</v>
      </c>
      <c r="S75">
        <v>3</v>
      </c>
      <c r="T75">
        <v>66918</v>
      </c>
      <c r="U75">
        <v>2</v>
      </c>
      <c r="V75">
        <v>3</v>
      </c>
      <c r="X75">
        <v>7</v>
      </c>
      <c r="Y75" t="str">
        <v>6/28/2018</v>
      </c>
      <c r="Z75" t="str">
        <v>Mymm</v>
      </c>
      <c r="AA75" t="str">
        <v>976-588-7802</v>
      </c>
      <c r="AB75" t="str">
        <v>aperrinchief6@washington.edu</v>
      </c>
      <c r="AC75">
        <v>3</v>
      </c>
      <c r="AD75">
        <v>66918</v>
      </c>
      <c r="AE75">
        <v>2</v>
      </c>
      <c r="AF75">
        <v>3</v>
      </c>
    </row>
    <row r="76" spans="1:32" x14ac:dyDescent="0.3">
      <c r="A76">
        <v>73</v>
      </c>
      <c r="B76" t="str">
        <v>6/13/2018</v>
      </c>
      <c r="C76" t="str">
        <v>Gigashots</v>
      </c>
      <c r="D76" t="str">
        <v>347-660-5432</v>
      </c>
      <c r="E76" t="str">
        <v>pskells20@plala.or.jp</v>
      </c>
      <c r="F76">
        <v>6</v>
      </c>
      <c r="G76">
        <v>25049</v>
      </c>
      <c r="H76">
        <v>4</v>
      </c>
      <c r="I76">
        <v>1</v>
      </c>
      <c r="J76" t="str">
        <v>pskells20</v>
      </c>
      <c r="K76" t="str">
        <v>plala.or.jp</v>
      </c>
      <c r="N76">
        <v>23</v>
      </c>
      <c r="O76" t="str">
        <v>3/16/2018</v>
      </c>
      <c r="P76" t="str">
        <v>Mynte</v>
      </c>
      <c r="Q76" t="str">
        <v>687-624-4341</v>
      </c>
      <c r="R76" t="str">
        <v>tsharmam@constantcontact.com</v>
      </c>
      <c r="S76">
        <v>5</v>
      </c>
      <c r="T76">
        <v>81761</v>
      </c>
      <c r="U76">
        <v>5</v>
      </c>
      <c r="V76">
        <v>1</v>
      </c>
      <c r="X76">
        <v>23</v>
      </c>
      <c r="Y76" t="str">
        <v>3/16/2018</v>
      </c>
      <c r="Z76" t="str">
        <v>Mynte</v>
      </c>
      <c r="AA76" t="str">
        <v>687-624-4341</v>
      </c>
      <c r="AB76" t="str">
        <v>tsharmam@constantcontact.com</v>
      </c>
      <c r="AC76">
        <v>5</v>
      </c>
      <c r="AD76">
        <v>81761</v>
      </c>
      <c r="AE76">
        <v>5</v>
      </c>
      <c r="AF76">
        <v>1</v>
      </c>
    </row>
    <row r="77" spans="1:32" x14ac:dyDescent="0.3">
      <c r="A77">
        <v>74</v>
      </c>
      <c r="B77" t="str">
        <v>1/31/2018</v>
      </c>
      <c r="C77" t="str">
        <v>Roombo</v>
      </c>
      <c r="D77" t="str">
        <v>169-314-7516</v>
      </c>
      <c r="E77" t="str">
        <v>kdoctor21@t.co</v>
      </c>
      <c r="F77">
        <v>4</v>
      </c>
      <c r="G77">
        <v>24179</v>
      </c>
      <c r="H77">
        <v>5</v>
      </c>
      <c r="I77">
        <v>1</v>
      </c>
      <c r="J77" t="str">
        <v>kdoctor21</v>
      </c>
      <c r="K77" t="str">
        <v>t.co</v>
      </c>
      <c r="N77">
        <v>46</v>
      </c>
      <c r="O77" t="str">
        <v>9/6/2018</v>
      </c>
      <c r="P77" t="str">
        <v>Mynte</v>
      </c>
      <c r="Q77" t="str">
        <v>306-768-9505</v>
      </c>
      <c r="R77" t="str">
        <v>svolette19@pagesperso-orange.fr</v>
      </c>
      <c r="S77">
        <v>3</v>
      </c>
      <c r="T77">
        <v>16994</v>
      </c>
      <c r="U77">
        <v>4</v>
      </c>
      <c r="V77">
        <v>1</v>
      </c>
      <c r="X77">
        <v>46</v>
      </c>
      <c r="Y77" t="str">
        <v>9/6/2018</v>
      </c>
      <c r="Z77" t="str">
        <v>Mynte</v>
      </c>
      <c r="AA77" t="str">
        <v>306-768-9505</v>
      </c>
      <c r="AB77" t="str">
        <v>svolette19@pagesperso-orange.fr</v>
      </c>
      <c r="AC77">
        <v>3</v>
      </c>
      <c r="AD77">
        <v>16994</v>
      </c>
      <c r="AE77">
        <v>4</v>
      </c>
      <c r="AF77">
        <v>1</v>
      </c>
    </row>
    <row r="78" spans="1:32" x14ac:dyDescent="0.3">
      <c r="A78">
        <v>75</v>
      </c>
      <c r="B78" t="str">
        <v>12/4/2018</v>
      </c>
      <c r="C78" t="str">
        <v>Rhyloo</v>
      </c>
      <c r="D78" t="str">
        <v>347-266-8316</v>
      </c>
      <c r="E78" t="str">
        <v>abaniard22@earthlink.net</v>
      </c>
      <c r="F78">
        <v>4</v>
      </c>
      <c r="G78">
        <v>46345</v>
      </c>
      <c r="H78">
        <v>1</v>
      </c>
      <c r="I78">
        <v>1</v>
      </c>
      <c r="J78" t="str">
        <v>abaniard22</v>
      </c>
      <c r="K78" t="str">
        <v>earthlink.net</v>
      </c>
      <c r="N78">
        <v>20</v>
      </c>
      <c r="O78" t="str">
        <v>1/10/2018</v>
      </c>
      <c r="P78" t="str">
        <v>Nlounge</v>
      </c>
      <c r="Q78" t="str">
        <v>898-876-2266</v>
      </c>
      <c r="R78" t="str">
        <v>bscandritej@ftc.gov</v>
      </c>
      <c r="S78">
        <v>4</v>
      </c>
      <c r="T78">
        <v>64202</v>
      </c>
      <c r="U78">
        <v>4</v>
      </c>
      <c r="V78">
        <v>3</v>
      </c>
      <c r="X78">
        <v>20</v>
      </c>
      <c r="Y78" t="str">
        <v>1/10/2018</v>
      </c>
      <c r="Z78" t="str">
        <v>Nlounge</v>
      </c>
      <c r="AA78" t="str">
        <v>898-876-2266</v>
      </c>
      <c r="AB78" t="str">
        <v>bscandritej@ftc.gov</v>
      </c>
      <c r="AC78">
        <v>4</v>
      </c>
      <c r="AD78">
        <v>64202</v>
      </c>
      <c r="AE78">
        <v>4</v>
      </c>
      <c r="AF78">
        <v>3</v>
      </c>
    </row>
    <row r="79" spans="1:32" x14ac:dyDescent="0.3">
      <c r="A79">
        <v>1</v>
      </c>
      <c r="B79" t="str">
        <v>7/15/2018</v>
      </c>
      <c r="C79" t="str">
        <v>Trupe</v>
      </c>
      <c r="D79" t="str">
        <v>517-770-4510</v>
      </c>
      <c r="E79" t="str">
        <v>rtames0@addthis.com</v>
      </c>
      <c r="F79">
        <v>6</v>
      </c>
      <c r="G79">
        <v>124445</v>
      </c>
      <c r="H79">
        <v>5</v>
      </c>
      <c r="I79">
        <v>2</v>
      </c>
      <c r="J79" t="e">
        <v>#N/A</v>
      </c>
      <c r="K79" t="e">
        <v>#N/A</v>
      </c>
      <c r="N79">
        <v>61</v>
      </c>
      <c r="O79" t="str">
        <v>7/27/2018</v>
      </c>
      <c r="P79" t="str">
        <v>Npath</v>
      </c>
      <c r="Q79" t="str">
        <v>170-369-1813</v>
      </c>
      <c r="R79" t="str">
        <v>rcalderbank1o@examiner.com</v>
      </c>
      <c r="S79">
        <v>5</v>
      </c>
      <c r="T79">
        <v>47561</v>
      </c>
      <c r="U79">
        <v>5</v>
      </c>
      <c r="V79">
        <v>1</v>
      </c>
      <c r="X79">
        <v>61</v>
      </c>
      <c r="Y79" t="str">
        <v>7/27/2018</v>
      </c>
      <c r="Z79" t="str">
        <v>Npath</v>
      </c>
      <c r="AA79" t="str">
        <v>170-369-1813</v>
      </c>
      <c r="AB79" t="str">
        <v>rcalderbank1o@examiner.com</v>
      </c>
      <c r="AC79">
        <v>5</v>
      </c>
      <c r="AD79">
        <v>47561</v>
      </c>
      <c r="AE79">
        <v>5</v>
      </c>
      <c r="AF79">
        <v>1</v>
      </c>
    </row>
    <row r="80" spans="1:32" x14ac:dyDescent="0.3">
      <c r="A80">
        <v>2</v>
      </c>
      <c r="B80" t="str">
        <v>12/6/2018</v>
      </c>
      <c r="C80" t="str">
        <v>Quinu</v>
      </c>
      <c r="D80" t="str">
        <v>133-845-3025</v>
      </c>
      <c r="E80" t="str">
        <v>mshale1@diigo.com</v>
      </c>
      <c r="F80">
        <v>1</v>
      </c>
      <c r="G80">
        <v>23597</v>
      </c>
      <c r="H80">
        <v>1</v>
      </c>
      <c r="I80">
        <v>2</v>
      </c>
      <c r="J80" t="e">
        <v>#N/A</v>
      </c>
      <c r="K80" t="e">
        <v>#N/A</v>
      </c>
      <c r="N80">
        <v>69</v>
      </c>
      <c r="O80" t="str">
        <v>2/13/2018</v>
      </c>
      <c r="P80" t="str">
        <v>Npath</v>
      </c>
      <c r="Q80" t="str">
        <v>843-109-5761</v>
      </c>
      <c r="R80" t="str">
        <v>skilius1w@163.com</v>
      </c>
      <c r="S80">
        <v>7</v>
      </c>
      <c r="T80">
        <v>93241</v>
      </c>
      <c r="U80">
        <v>4</v>
      </c>
      <c r="V80">
        <v>1</v>
      </c>
      <c r="X80">
        <v>69</v>
      </c>
      <c r="Y80" t="str">
        <v>2/13/2018</v>
      </c>
      <c r="Z80" t="str">
        <v>Npath</v>
      </c>
      <c r="AA80" t="str">
        <v>843-109-5761</v>
      </c>
      <c r="AB80" t="str">
        <v>skilius1w@163.com</v>
      </c>
      <c r="AC80">
        <v>7</v>
      </c>
      <c r="AD80">
        <v>93241</v>
      </c>
      <c r="AE80">
        <v>4</v>
      </c>
      <c r="AF80">
        <v>1</v>
      </c>
    </row>
    <row r="81" spans="1:32" x14ac:dyDescent="0.3">
      <c r="A81">
        <v>3</v>
      </c>
      <c r="B81" t="str">
        <v>5/13/2018</v>
      </c>
      <c r="C81" t="str">
        <v>Jaxbean</v>
      </c>
      <c r="D81" t="str">
        <v>524-502-7344</v>
      </c>
      <c r="E81" t="str">
        <v>stammadge2@163.com</v>
      </c>
      <c r="F81">
        <v>1</v>
      </c>
      <c r="G81">
        <v>20089</v>
      </c>
      <c r="H81">
        <v>2</v>
      </c>
      <c r="I81">
        <v>2</v>
      </c>
      <c r="J81" t="e">
        <v>#N/A</v>
      </c>
      <c r="K81" t="e">
        <v>#N/A</v>
      </c>
      <c r="N81">
        <v>7</v>
      </c>
      <c r="O81" t="str">
        <v>5/21/2018</v>
      </c>
      <c r="P81" t="str">
        <v>Oyoloo</v>
      </c>
      <c r="Q81" t="str">
        <v>290-640-1735</v>
      </c>
      <c r="R81" t="str">
        <v>dclausson6@dropbox.com</v>
      </c>
      <c r="S81">
        <v>6</v>
      </c>
      <c r="T81">
        <v>48676</v>
      </c>
      <c r="U81">
        <v>1</v>
      </c>
      <c r="V81">
        <v>2</v>
      </c>
      <c r="X81">
        <v>7</v>
      </c>
      <c r="Y81" t="str">
        <v>5/21/2018</v>
      </c>
      <c r="Z81" t="str">
        <v>Oyoloo</v>
      </c>
      <c r="AA81" t="str">
        <v>290-640-1735</v>
      </c>
      <c r="AB81" t="str">
        <v>dclausson6@dropbox.com</v>
      </c>
      <c r="AC81">
        <v>6</v>
      </c>
      <c r="AD81">
        <v>48676</v>
      </c>
      <c r="AE81">
        <v>1</v>
      </c>
      <c r="AF81">
        <v>2</v>
      </c>
    </row>
    <row r="82" spans="1:32" x14ac:dyDescent="0.3">
      <c r="A82">
        <v>4</v>
      </c>
      <c r="B82" t="str">
        <v>3/11/2018</v>
      </c>
      <c r="C82" t="str">
        <v>Yakijo</v>
      </c>
      <c r="D82" t="str">
        <v>576-405-5030</v>
      </c>
      <c r="E82" t="str">
        <v>chardan3@rambler.ru</v>
      </c>
      <c r="F82">
        <v>4</v>
      </c>
      <c r="G82">
        <v>34760</v>
      </c>
      <c r="H82">
        <v>4</v>
      </c>
      <c r="I82">
        <v>2</v>
      </c>
      <c r="J82" t="e">
        <v>#N/A</v>
      </c>
      <c r="K82" t="e">
        <v>#N/A</v>
      </c>
      <c r="N82">
        <v>47</v>
      </c>
      <c r="O82" t="str">
        <v>8/4/2018</v>
      </c>
      <c r="P82" t="str">
        <v>Oyonder</v>
      </c>
      <c r="Q82" t="str">
        <v>499-630-7068</v>
      </c>
      <c r="R82" t="str">
        <v>rtribbeck1a@zdnet.com</v>
      </c>
      <c r="S82">
        <v>4</v>
      </c>
      <c r="T82">
        <v>112288</v>
      </c>
      <c r="U82">
        <v>1</v>
      </c>
      <c r="V82">
        <v>2</v>
      </c>
      <c r="X82">
        <v>47</v>
      </c>
      <c r="Y82" t="str">
        <v>8/4/2018</v>
      </c>
      <c r="Z82" t="str">
        <v>Oyonder</v>
      </c>
      <c r="AA82" t="str">
        <v>499-630-7068</v>
      </c>
      <c r="AB82" t="str">
        <v>rtribbeck1a@zdnet.com</v>
      </c>
      <c r="AC82">
        <v>4</v>
      </c>
      <c r="AD82">
        <v>112288</v>
      </c>
      <c r="AE82">
        <v>1</v>
      </c>
      <c r="AF82">
        <v>2</v>
      </c>
    </row>
    <row r="83" spans="1:32" x14ac:dyDescent="0.3">
      <c r="A83">
        <v>5</v>
      </c>
      <c r="B83" t="str">
        <v>2/16/2018</v>
      </c>
      <c r="C83" t="str">
        <v>Zooveo</v>
      </c>
      <c r="D83" t="str">
        <v>875-503-3543</v>
      </c>
      <c r="E83" t="str">
        <v>alynam4@seesaa.net</v>
      </c>
      <c r="F83">
        <v>3</v>
      </c>
      <c r="G83">
        <v>77427</v>
      </c>
      <c r="H83">
        <v>1</v>
      </c>
      <c r="I83">
        <v>2</v>
      </c>
      <c r="J83" t="e">
        <v>#N/A</v>
      </c>
      <c r="K83" t="e">
        <v>#N/A</v>
      </c>
      <c r="N83">
        <v>6</v>
      </c>
      <c r="O83" t="str">
        <v>7/10/2018</v>
      </c>
      <c r="P83" t="str">
        <v>Photolist</v>
      </c>
      <c r="Q83" t="str">
        <v>949-370-3873</v>
      </c>
      <c r="R83" t="str">
        <v>tmateiko5@amazon.co.jp</v>
      </c>
      <c r="S83">
        <v>6</v>
      </c>
      <c r="T83">
        <v>105743</v>
      </c>
      <c r="U83">
        <v>3</v>
      </c>
      <c r="V83">
        <v>1</v>
      </c>
      <c r="X83">
        <v>6</v>
      </c>
      <c r="Y83" t="str">
        <v>7/10/2018</v>
      </c>
      <c r="Z83" t="str">
        <v>Photolist</v>
      </c>
      <c r="AA83" t="str">
        <v>949-370-3873</v>
      </c>
      <c r="AB83" t="str">
        <v>tmateiko5@amazon.co.jp</v>
      </c>
      <c r="AC83">
        <v>6</v>
      </c>
      <c r="AD83">
        <v>105743</v>
      </c>
      <c r="AE83">
        <v>3</v>
      </c>
      <c r="AF83">
        <v>1</v>
      </c>
    </row>
    <row r="84" spans="1:32" x14ac:dyDescent="0.3">
      <c r="A84">
        <v>6</v>
      </c>
      <c r="B84" t="str">
        <v>6/12/2018</v>
      </c>
      <c r="C84" t="str">
        <v>Zoomdog</v>
      </c>
      <c r="D84" t="str">
        <v>461-146-5960</v>
      </c>
      <c r="E84" t="str">
        <v>dgentle5@marketwatch.com</v>
      </c>
      <c r="F84">
        <v>6</v>
      </c>
      <c r="G84">
        <v>10418</v>
      </c>
      <c r="H84">
        <v>4</v>
      </c>
      <c r="I84">
        <v>2</v>
      </c>
      <c r="J84" t="e">
        <v>#N/A</v>
      </c>
      <c r="K84" t="e">
        <v>#N/A</v>
      </c>
      <c r="N84">
        <v>21</v>
      </c>
      <c r="O84" t="str">
        <v>1/11/2018</v>
      </c>
      <c r="P84" t="str">
        <v>Pixoboo</v>
      </c>
      <c r="Q84" t="str">
        <v>719-376-1745</v>
      </c>
      <c r="R84" t="str">
        <v>bjouhandeauk@stumbleupon.com</v>
      </c>
      <c r="S84">
        <v>1</v>
      </c>
      <c r="T84">
        <v>38557</v>
      </c>
      <c r="U84">
        <v>1</v>
      </c>
      <c r="V84">
        <v>1</v>
      </c>
      <c r="X84">
        <v>21</v>
      </c>
      <c r="Y84" t="str">
        <v>1/11/2018</v>
      </c>
      <c r="Z84" t="str">
        <v>Pixoboo</v>
      </c>
      <c r="AA84" t="str">
        <v>719-376-1745</v>
      </c>
      <c r="AB84" t="str">
        <v>bjouhandeauk@stumbleupon.com</v>
      </c>
      <c r="AC84">
        <v>1</v>
      </c>
      <c r="AD84">
        <v>38557</v>
      </c>
      <c r="AE84">
        <v>1</v>
      </c>
      <c r="AF84">
        <v>1</v>
      </c>
    </row>
    <row r="85" spans="1:32" x14ac:dyDescent="0.3">
      <c r="A85">
        <v>7</v>
      </c>
      <c r="B85" t="str">
        <v>5/21/2018</v>
      </c>
      <c r="C85" t="str">
        <v>Oyoloo</v>
      </c>
      <c r="D85" t="str">
        <v>290-640-1735</v>
      </c>
      <c r="E85" t="str">
        <v>dclausson6@dropbox.com</v>
      </c>
      <c r="F85">
        <v>6</v>
      </c>
      <c r="G85">
        <v>48676</v>
      </c>
      <c r="H85">
        <v>1</v>
      </c>
      <c r="I85">
        <v>2</v>
      </c>
      <c r="J85" t="e">
        <v>#N/A</v>
      </c>
      <c r="K85" t="e">
        <v>#N/A</v>
      </c>
      <c r="N85">
        <v>18</v>
      </c>
      <c r="O85" t="str">
        <v>11/29/2018</v>
      </c>
      <c r="P85" t="str">
        <v>Pixonyx</v>
      </c>
      <c r="Q85" t="str">
        <v>447-153-8460</v>
      </c>
      <c r="R85" t="str">
        <v>mhuckelh@nps.gov</v>
      </c>
      <c r="S85">
        <v>2</v>
      </c>
      <c r="T85">
        <v>28495</v>
      </c>
      <c r="U85">
        <v>4</v>
      </c>
      <c r="V85">
        <v>1</v>
      </c>
      <c r="X85">
        <v>18</v>
      </c>
      <c r="Y85" t="str">
        <v>11/29/2018</v>
      </c>
      <c r="Z85" t="str">
        <v>Pixonyx</v>
      </c>
      <c r="AA85" t="str">
        <v>447-153-8460</v>
      </c>
      <c r="AB85" t="str">
        <v>mhuckelh@nps.gov</v>
      </c>
      <c r="AC85">
        <v>2</v>
      </c>
      <c r="AD85">
        <v>28495</v>
      </c>
      <c r="AE85">
        <v>4</v>
      </c>
      <c r="AF85">
        <v>1</v>
      </c>
    </row>
    <row r="86" spans="1:32" x14ac:dyDescent="0.3">
      <c r="A86">
        <v>8</v>
      </c>
      <c r="B86" t="str">
        <v>8/29/2018</v>
      </c>
      <c r="C86" t="str">
        <v>Topicstorm</v>
      </c>
      <c r="D86" t="str">
        <v>296-391-9566</v>
      </c>
      <c r="E86" t="str">
        <v>hbrodhead7@google.it</v>
      </c>
      <c r="F86">
        <v>4</v>
      </c>
      <c r="G86">
        <v>60856</v>
      </c>
      <c r="H86">
        <v>4</v>
      </c>
      <c r="I86">
        <v>2</v>
      </c>
      <c r="J86" t="e">
        <v>#N/A</v>
      </c>
      <c r="K86" t="e">
        <v>#N/A</v>
      </c>
      <c r="N86">
        <v>28</v>
      </c>
      <c r="O86" t="str">
        <v>3/28/2018</v>
      </c>
      <c r="P86" t="str">
        <v>Plambee</v>
      </c>
      <c r="Q86" t="str">
        <v>735-405-4550</v>
      </c>
      <c r="R86" t="str">
        <v>pleamanr@google.cn</v>
      </c>
      <c r="S86">
        <v>5</v>
      </c>
      <c r="T86">
        <v>53307</v>
      </c>
      <c r="U86">
        <v>4</v>
      </c>
      <c r="V86">
        <v>1</v>
      </c>
      <c r="X86">
        <v>28</v>
      </c>
      <c r="Y86" t="str">
        <v>3/28/2018</v>
      </c>
      <c r="Z86" t="str">
        <v>Plambee</v>
      </c>
      <c r="AA86" t="str">
        <v>735-405-4550</v>
      </c>
      <c r="AB86" t="str">
        <v>pleamanr@google.cn</v>
      </c>
      <c r="AC86">
        <v>5</v>
      </c>
      <c r="AD86">
        <v>53307</v>
      </c>
      <c r="AE86">
        <v>4</v>
      </c>
      <c r="AF86">
        <v>1</v>
      </c>
    </row>
    <row r="87" spans="1:32" x14ac:dyDescent="0.3">
      <c r="A87">
        <v>9</v>
      </c>
      <c r="B87" t="str">
        <v>12/18/2018</v>
      </c>
      <c r="C87" t="str">
        <v>Camimbo</v>
      </c>
      <c r="D87" t="str">
        <v>521-834-4999</v>
      </c>
      <c r="E87" t="str">
        <v>qbautiste8@china.com.cn</v>
      </c>
      <c r="F87">
        <v>2</v>
      </c>
      <c r="G87">
        <v>15073</v>
      </c>
      <c r="H87">
        <v>3</v>
      </c>
      <c r="I87">
        <v>2</v>
      </c>
      <c r="J87" t="e">
        <v>#N/A</v>
      </c>
      <c r="K87" t="e">
        <v>#N/A</v>
      </c>
      <c r="N87">
        <v>42</v>
      </c>
      <c r="O87" t="str">
        <v>12/10/2018</v>
      </c>
      <c r="P87" t="str">
        <v>Plambee</v>
      </c>
      <c r="Q87" t="str">
        <v>297-624-7152</v>
      </c>
      <c r="R87" t="str">
        <v>rblemen15@forbes.com</v>
      </c>
      <c r="S87">
        <v>3</v>
      </c>
      <c r="T87">
        <v>123421</v>
      </c>
      <c r="U87">
        <v>4</v>
      </c>
      <c r="V87">
        <v>1</v>
      </c>
      <c r="X87">
        <v>42</v>
      </c>
      <c r="Y87" t="str">
        <v>12/10/2018</v>
      </c>
      <c r="Z87" t="str">
        <v>Plambee</v>
      </c>
      <c r="AA87" t="str">
        <v>297-624-7152</v>
      </c>
      <c r="AB87" t="str">
        <v>rblemen15@forbes.com</v>
      </c>
      <c r="AC87">
        <v>3</v>
      </c>
      <c r="AD87">
        <v>123421</v>
      </c>
      <c r="AE87">
        <v>4</v>
      </c>
      <c r="AF87">
        <v>1</v>
      </c>
    </row>
    <row r="88" spans="1:32" x14ac:dyDescent="0.3">
      <c r="A88">
        <v>10</v>
      </c>
      <c r="B88" t="str">
        <v>3/6/2018</v>
      </c>
      <c r="C88" t="str">
        <v>Skinte</v>
      </c>
      <c r="D88" t="str">
        <v>293-934-8842</v>
      </c>
      <c r="E88" t="str">
        <v>rkeir9@bbc.co.uk</v>
      </c>
      <c r="F88">
        <v>4</v>
      </c>
      <c r="G88">
        <v>116698</v>
      </c>
      <c r="H88">
        <v>4</v>
      </c>
      <c r="I88">
        <v>2</v>
      </c>
      <c r="J88" t="e">
        <v>#N/A</v>
      </c>
      <c r="K88" t="e">
        <v>#N/A</v>
      </c>
      <c r="N88">
        <v>22</v>
      </c>
      <c r="O88" t="str">
        <v>4/10/2018</v>
      </c>
      <c r="P88" t="str">
        <v>Podcat</v>
      </c>
      <c r="Q88" t="str">
        <v>562-640-0772</v>
      </c>
      <c r="R88" t="str">
        <v>jrogerl@imdb.com</v>
      </c>
      <c r="S88">
        <v>2</v>
      </c>
      <c r="T88">
        <v>101418</v>
      </c>
      <c r="U88">
        <v>4</v>
      </c>
      <c r="V88">
        <v>1</v>
      </c>
      <c r="X88">
        <v>22</v>
      </c>
      <c r="Y88" t="str">
        <v>4/10/2018</v>
      </c>
      <c r="Z88" t="str">
        <v>Podcat</v>
      </c>
      <c r="AA88" t="str">
        <v>562-640-0772</v>
      </c>
      <c r="AB88" t="str">
        <v>jrogerl@imdb.com</v>
      </c>
      <c r="AC88">
        <v>2</v>
      </c>
      <c r="AD88">
        <v>101418</v>
      </c>
      <c r="AE88">
        <v>4</v>
      </c>
      <c r="AF88">
        <v>1</v>
      </c>
    </row>
    <row r="89" spans="1:32" x14ac:dyDescent="0.3">
      <c r="A89">
        <v>11</v>
      </c>
      <c r="B89" t="str">
        <v>3/3/2018</v>
      </c>
      <c r="C89" t="str">
        <v>Wikizz</v>
      </c>
      <c r="D89" t="str">
        <v>754-578-2900</v>
      </c>
      <c r="E89" t="str">
        <v>bcarra@bloglines.com</v>
      </c>
      <c r="F89">
        <v>1</v>
      </c>
      <c r="G89">
        <v>82449</v>
      </c>
      <c r="H89">
        <v>1</v>
      </c>
      <c r="I89">
        <v>2</v>
      </c>
      <c r="J89" t="e">
        <v>#N/A</v>
      </c>
      <c r="K89" t="e">
        <v>#N/A</v>
      </c>
      <c r="N89">
        <v>57</v>
      </c>
      <c r="O89" t="str">
        <v>6/14/2018</v>
      </c>
      <c r="P89" t="str">
        <v>Quatz</v>
      </c>
      <c r="Q89" t="str">
        <v>247-326-0462</v>
      </c>
      <c r="R89" t="str">
        <v>espencook1k@squarespace.com</v>
      </c>
      <c r="S89">
        <v>7</v>
      </c>
      <c r="T89">
        <v>113879</v>
      </c>
      <c r="U89">
        <v>1</v>
      </c>
      <c r="V89">
        <v>1</v>
      </c>
      <c r="X89">
        <v>57</v>
      </c>
      <c r="Y89" t="str">
        <v>6/14/2018</v>
      </c>
      <c r="Z89" t="str">
        <v>Quatz</v>
      </c>
      <c r="AA89" t="str">
        <v>247-326-0462</v>
      </c>
      <c r="AB89" t="str">
        <v>espencook1k@squarespace.com</v>
      </c>
      <c r="AC89">
        <v>7</v>
      </c>
      <c r="AD89">
        <v>113879</v>
      </c>
      <c r="AE89">
        <v>1</v>
      </c>
      <c r="AF89">
        <v>1</v>
      </c>
    </row>
    <row r="90" spans="1:32" x14ac:dyDescent="0.3">
      <c r="A90">
        <v>12</v>
      </c>
      <c r="B90" t="str">
        <v>9/5/2018</v>
      </c>
      <c r="C90" t="str">
        <v>Gabtune</v>
      </c>
      <c r="D90" t="str">
        <v>847-552-8413</v>
      </c>
      <c r="E90" t="str">
        <v>esyphasb@wordpress.org</v>
      </c>
      <c r="F90">
        <v>4</v>
      </c>
      <c r="G90">
        <v>16894</v>
      </c>
      <c r="H90">
        <v>1</v>
      </c>
      <c r="I90">
        <v>2</v>
      </c>
      <c r="J90" t="e">
        <v>#N/A</v>
      </c>
      <c r="K90" t="e">
        <v>#N/A</v>
      </c>
      <c r="N90">
        <v>13</v>
      </c>
      <c r="O90" t="str">
        <v>7/10/2018</v>
      </c>
      <c r="P90" t="str">
        <v>Quimba</v>
      </c>
      <c r="Q90" t="str">
        <v>673-542-1212</v>
      </c>
      <c r="R90" t="str">
        <v>hpagninc@cornell.edu</v>
      </c>
      <c r="S90">
        <v>7</v>
      </c>
      <c r="T90">
        <v>123841</v>
      </c>
      <c r="U90">
        <v>2</v>
      </c>
      <c r="V90">
        <v>2</v>
      </c>
      <c r="X90">
        <v>13</v>
      </c>
      <c r="Y90" t="str">
        <v>7/10/2018</v>
      </c>
      <c r="Z90" t="str">
        <v>Quimba</v>
      </c>
      <c r="AA90" t="str">
        <v>673-542-1212</v>
      </c>
      <c r="AB90" t="str">
        <v>hpagninc@cornell.edu</v>
      </c>
      <c r="AC90">
        <v>7</v>
      </c>
      <c r="AD90">
        <v>123841</v>
      </c>
      <c r="AE90">
        <v>2</v>
      </c>
      <c r="AF90">
        <v>2</v>
      </c>
    </row>
    <row r="91" spans="1:32" x14ac:dyDescent="0.3">
      <c r="A91">
        <v>13</v>
      </c>
      <c r="B91" t="str">
        <v>7/10/2018</v>
      </c>
      <c r="C91" t="str">
        <v>Quimba</v>
      </c>
      <c r="D91" t="str">
        <v>673-542-1212</v>
      </c>
      <c r="E91" t="str">
        <v>hpagninc@cornell.edu</v>
      </c>
      <c r="F91">
        <v>7</v>
      </c>
      <c r="G91">
        <v>123841</v>
      </c>
      <c r="H91">
        <v>2</v>
      </c>
      <c r="I91">
        <v>2</v>
      </c>
      <c r="J91" t="e">
        <v>#N/A</v>
      </c>
      <c r="K91" t="e">
        <v>#N/A</v>
      </c>
      <c r="N91">
        <v>2</v>
      </c>
      <c r="O91" t="str">
        <v>12/6/2018</v>
      </c>
      <c r="P91" t="str">
        <v>Quinu</v>
      </c>
      <c r="Q91" t="str">
        <v>133-845-3025</v>
      </c>
      <c r="R91" t="str">
        <v>mshale1@diigo.com</v>
      </c>
      <c r="S91">
        <v>1</v>
      </c>
      <c r="T91">
        <v>23597</v>
      </c>
      <c r="U91">
        <v>1</v>
      </c>
      <c r="V91">
        <v>2</v>
      </c>
      <c r="X91">
        <v>2</v>
      </c>
      <c r="Y91" t="str">
        <v>12/6/2018</v>
      </c>
      <c r="Z91" t="str">
        <v>Quinu</v>
      </c>
      <c r="AA91" t="str">
        <v>133-845-3025</v>
      </c>
      <c r="AB91" t="str">
        <v>mshale1@diigo.com</v>
      </c>
      <c r="AC91">
        <v>1</v>
      </c>
      <c r="AD91">
        <v>23597</v>
      </c>
      <c r="AE91">
        <v>1</v>
      </c>
      <c r="AF91">
        <v>2</v>
      </c>
    </row>
    <row r="92" spans="1:32" x14ac:dyDescent="0.3">
      <c r="A92">
        <v>14</v>
      </c>
      <c r="B92" t="str">
        <v>4/21/2018</v>
      </c>
      <c r="C92" t="str">
        <v>Roombo</v>
      </c>
      <c r="D92" t="str">
        <v>509-513-4668</v>
      </c>
      <c r="E92" t="str">
        <v>mklaesd@people.com.cn</v>
      </c>
      <c r="F92">
        <v>1</v>
      </c>
      <c r="G92">
        <v>82433</v>
      </c>
      <c r="H92">
        <v>3</v>
      </c>
      <c r="I92">
        <v>2</v>
      </c>
      <c r="J92" t="e">
        <v>#N/A</v>
      </c>
      <c r="K92" t="e">
        <v>#N/A</v>
      </c>
      <c r="N92">
        <v>3</v>
      </c>
      <c r="O92" t="str">
        <v>9/5/2018</v>
      </c>
      <c r="P92" t="str">
        <v>Quire</v>
      </c>
      <c r="Q92" t="str">
        <v>447-661-0093</v>
      </c>
      <c r="R92" t="str">
        <v>wlembrick2@hatena.ne.jp</v>
      </c>
      <c r="S92">
        <v>6</v>
      </c>
      <c r="T92">
        <v>80917</v>
      </c>
      <c r="U92">
        <v>4</v>
      </c>
      <c r="V92">
        <v>3</v>
      </c>
      <c r="X92">
        <v>3</v>
      </c>
      <c r="Y92" t="str">
        <v>9/5/2018</v>
      </c>
      <c r="Z92" t="str">
        <v>Quire</v>
      </c>
      <c r="AA92" t="str">
        <v>447-661-0093</v>
      </c>
      <c r="AB92" t="str">
        <v>wlembrick2@hatena.ne.jp</v>
      </c>
      <c r="AC92">
        <v>6</v>
      </c>
      <c r="AD92">
        <v>80917</v>
      </c>
      <c r="AE92">
        <v>4</v>
      </c>
      <c r="AF92">
        <v>3</v>
      </c>
    </row>
    <row r="93" spans="1:32" x14ac:dyDescent="0.3">
      <c r="A93">
        <v>15</v>
      </c>
      <c r="B93" t="str">
        <v>2/13/2018</v>
      </c>
      <c r="C93" t="str">
        <v>Wikido</v>
      </c>
      <c r="D93" t="str">
        <v>338-572-2008</v>
      </c>
      <c r="E93" t="str">
        <v>ckrugmanne@virginia.edu</v>
      </c>
      <c r="F93">
        <v>3</v>
      </c>
      <c r="G93">
        <v>30114</v>
      </c>
      <c r="H93">
        <v>2</v>
      </c>
      <c r="I93">
        <v>2</v>
      </c>
      <c r="J93" t="e">
        <v>#N/A</v>
      </c>
      <c r="K93" t="e">
        <v>#N/A</v>
      </c>
      <c r="N93">
        <v>31</v>
      </c>
      <c r="O93" t="str">
        <v>2/5/2018</v>
      </c>
      <c r="P93" t="str">
        <v>Realcube</v>
      </c>
      <c r="Q93" t="str">
        <v>700-370-1091</v>
      </c>
      <c r="R93" t="str">
        <v>hbascombu@wikipedia.org</v>
      </c>
      <c r="S93">
        <v>4</v>
      </c>
      <c r="T93">
        <v>37900</v>
      </c>
      <c r="U93">
        <v>5</v>
      </c>
      <c r="V93">
        <v>2</v>
      </c>
      <c r="X93">
        <v>31</v>
      </c>
      <c r="Y93" t="str">
        <v>2/5/2018</v>
      </c>
      <c r="Z93" t="str">
        <v>Realcube</v>
      </c>
      <c r="AA93" t="str">
        <v>700-370-1091</v>
      </c>
      <c r="AB93" t="str">
        <v>hbascombu@wikipedia.org</v>
      </c>
      <c r="AC93">
        <v>4</v>
      </c>
      <c r="AD93">
        <v>37900</v>
      </c>
      <c r="AE93">
        <v>5</v>
      </c>
      <c r="AF93">
        <v>2</v>
      </c>
    </row>
    <row r="94" spans="1:32" x14ac:dyDescent="0.3">
      <c r="A94">
        <v>16</v>
      </c>
      <c r="B94" t="str">
        <v>12/24/2018</v>
      </c>
      <c r="C94" t="str">
        <v>Browsezoom</v>
      </c>
      <c r="D94" t="str">
        <v>396-139-5972</v>
      </c>
      <c r="E94" t="str">
        <v>cperellif@tripadvisor.com</v>
      </c>
      <c r="F94">
        <v>2</v>
      </c>
      <c r="G94">
        <v>9272</v>
      </c>
      <c r="H94">
        <v>1</v>
      </c>
      <c r="I94">
        <v>2</v>
      </c>
      <c r="J94" t="e">
        <v>#N/A</v>
      </c>
      <c r="K94" t="e">
        <v>#N/A</v>
      </c>
      <c r="N94">
        <v>18</v>
      </c>
      <c r="O94" t="str">
        <v>6/23/2018</v>
      </c>
      <c r="P94" t="str">
        <v>Rhybox</v>
      </c>
      <c r="Q94" t="str">
        <v>422-209-1288</v>
      </c>
      <c r="R94" t="str">
        <v>ajovanovich@list-manage.com</v>
      </c>
      <c r="S94">
        <v>1</v>
      </c>
      <c r="T94">
        <v>120620</v>
      </c>
      <c r="U94">
        <v>4</v>
      </c>
      <c r="V94">
        <v>2</v>
      </c>
      <c r="X94">
        <v>18</v>
      </c>
      <c r="Y94" t="str">
        <v>6/23/2018</v>
      </c>
      <c r="Z94" t="str">
        <v>Rhybox</v>
      </c>
      <c r="AA94" t="str">
        <v>422-209-1288</v>
      </c>
      <c r="AB94" t="str">
        <v>ajovanovich@list-manage.com</v>
      </c>
      <c r="AC94">
        <v>1</v>
      </c>
      <c r="AD94">
        <v>120620</v>
      </c>
      <c r="AE94">
        <v>4</v>
      </c>
      <c r="AF94">
        <v>2</v>
      </c>
    </row>
    <row r="95" spans="1:32" x14ac:dyDescent="0.3">
      <c r="A95">
        <v>17</v>
      </c>
      <c r="B95" t="str">
        <v>9/24/2018</v>
      </c>
      <c r="C95" t="str">
        <v>Wordware</v>
      </c>
      <c r="D95" t="str">
        <v>302-790-3825</v>
      </c>
      <c r="E95" t="str">
        <v>khambribeg@xing.com</v>
      </c>
      <c r="F95">
        <v>4</v>
      </c>
      <c r="G95">
        <v>50811</v>
      </c>
      <c r="H95">
        <v>4</v>
      </c>
      <c r="I95">
        <v>2</v>
      </c>
      <c r="J95" t="e">
        <v>#N/A</v>
      </c>
      <c r="K95" t="e">
        <v>#N/A</v>
      </c>
      <c r="N95">
        <v>2</v>
      </c>
      <c r="O95" t="str">
        <v>3/27/2018</v>
      </c>
      <c r="P95" t="str">
        <v>Rhybox</v>
      </c>
      <c r="Q95" t="str">
        <v>436-227-2004</v>
      </c>
      <c r="R95" t="str">
        <v>rspeer1@spiegel.de</v>
      </c>
      <c r="S95">
        <v>4</v>
      </c>
      <c r="T95">
        <v>11117</v>
      </c>
      <c r="U95">
        <v>3</v>
      </c>
      <c r="V95">
        <v>3</v>
      </c>
      <c r="X95">
        <v>2</v>
      </c>
      <c r="Y95" t="str">
        <v>3/27/2018</v>
      </c>
      <c r="Z95" t="str">
        <v>Rhybox</v>
      </c>
      <c r="AA95" t="str">
        <v>436-227-2004</v>
      </c>
      <c r="AB95" t="str">
        <v>rspeer1@spiegel.de</v>
      </c>
      <c r="AC95">
        <v>4</v>
      </c>
      <c r="AD95">
        <v>11117</v>
      </c>
      <c r="AE95">
        <v>3</v>
      </c>
      <c r="AF95">
        <v>3</v>
      </c>
    </row>
    <row r="96" spans="1:32" x14ac:dyDescent="0.3">
      <c r="A96">
        <v>18</v>
      </c>
      <c r="B96" t="str">
        <v>6/23/2018</v>
      </c>
      <c r="C96" t="str">
        <v>Rhybox</v>
      </c>
      <c r="D96" t="str">
        <v>422-209-1288</v>
      </c>
      <c r="E96" t="str">
        <v>ajovanovich@list-manage.com</v>
      </c>
      <c r="F96">
        <v>1</v>
      </c>
      <c r="G96">
        <v>120620</v>
      </c>
      <c r="H96">
        <v>4</v>
      </c>
      <c r="I96">
        <v>2</v>
      </c>
      <c r="J96" t="e">
        <v>#N/A</v>
      </c>
      <c r="K96" t="e">
        <v>#N/A</v>
      </c>
      <c r="N96">
        <v>75</v>
      </c>
      <c r="O96" t="str">
        <v>12/4/2018</v>
      </c>
      <c r="P96" t="str">
        <v>Rhyloo</v>
      </c>
      <c r="Q96" t="str">
        <v>347-266-8316</v>
      </c>
      <c r="R96" t="str">
        <v>abaniard22@earthlink.net</v>
      </c>
      <c r="S96">
        <v>4</v>
      </c>
      <c r="T96">
        <v>46345</v>
      </c>
      <c r="U96">
        <v>1</v>
      </c>
      <c r="V96">
        <v>1</v>
      </c>
      <c r="X96">
        <v>75</v>
      </c>
      <c r="Y96" t="str">
        <v>12/4/2018</v>
      </c>
      <c r="Z96" t="str">
        <v>Rhyloo</v>
      </c>
      <c r="AA96" t="str">
        <v>347-266-8316</v>
      </c>
      <c r="AB96" t="str">
        <v>abaniard22@earthlink.net</v>
      </c>
      <c r="AC96">
        <v>4</v>
      </c>
      <c r="AD96">
        <v>46345</v>
      </c>
      <c r="AE96">
        <v>1</v>
      </c>
      <c r="AF96">
        <v>1</v>
      </c>
    </row>
    <row r="97" spans="1:32" x14ac:dyDescent="0.3">
      <c r="A97">
        <v>19</v>
      </c>
      <c r="B97" t="str">
        <v>10/21/2018</v>
      </c>
      <c r="C97" t="str">
        <v>Mycat</v>
      </c>
      <c r="D97" t="str">
        <v>197-608-1493</v>
      </c>
      <c r="E97" t="str">
        <v>efennelli@taobao.com</v>
      </c>
      <c r="F97">
        <v>3</v>
      </c>
      <c r="G97">
        <v>5843</v>
      </c>
      <c r="H97">
        <v>3</v>
      </c>
      <c r="I97">
        <v>2</v>
      </c>
      <c r="J97" t="e">
        <v>#N/A</v>
      </c>
      <c r="K97" t="e">
        <v>#N/A</v>
      </c>
      <c r="N97">
        <v>72</v>
      </c>
      <c r="O97" t="str">
        <v>4/22/2018</v>
      </c>
      <c r="P97" t="str">
        <v>Rhynoodle</v>
      </c>
      <c r="Q97" t="str">
        <v>124-212-7003</v>
      </c>
      <c r="R97" t="str">
        <v>aduligal1z@smh.com.au</v>
      </c>
      <c r="S97">
        <v>7</v>
      </c>
      <c r="T97">
        <v>65299</v>
      </c>
      <c r="U97">
        <v>5</v>
      </c>
      <c r="V97">
        <v>1</v>
      </c>
      <c r="X97">
        <v>72</v>
      </c>
      <c r="Y97" t="str">
        <v>4/22/2018</v>
      </c>
      <c r="Z97" t="str">
        <v>Rhynoodle</v>
      </c>
      <c r="AA97" t="str">
        <v>124-212-7003</v>
      </c>
      <c r="AB97" t="str">
        <v>aduligal1z@smh.com.au</v>
      </c>
      <c r="AC97">
        <v>7</v>
      </c>
      <c r="AD97">
        <v>65299</v>
      </c>
      <c r="AE97">
        <v>5</v>
      </c>
      <c r="AF97">
        <v>1</v>
      </c>
    </row>
    <row r="98" spans="1:32" x14ac:dyDescent="0.3">
      <c r="A98">
        <v>20</v>
      </c>
      <c r="B98" t="str">
        <v>12/22/2018</v>
      </c>
      <c r="C98" t="str">
        <v>Thoughtstorm</v>
      </c>
      <c r="D98" t="str">
        <v>519-889-2874</v>
      </c>
      <c r="E98" t="str">
        <v>lbittanyj@pcworld.com</v>
      </c>
      <c r="F98">
        <v>6</v>
      </c>
      <c r="G98">
        <v>13747</v>
      </c>
      <c r="H98">
        <v>3</v>
      </c>
      <c r="I98">
        <v>2</v>
      </c>
      <c r="J98" t="e">
        <v>#N/A</v>
      </c>
      <c r="K98" t="e">
        <v>#N/A</v>
      </c>
      <c r="N98">
        <v>43</v>
      </c>
      <c r="O98" t="str">
        <v>5/13/2018</v>
      </c>
      <c r="P98" t="str">
        <v>Riffpedia</v>
      </c>
      <c r="Q98" t="str">
        <v>639-218-2130</v>
      </c>
      <c r="R98" t="str">
        <v>mfilewood16@prlog.org</v>
      </c>
      <c r="S98">
        <v>6</v>
      </c>
      <c r="T98">
        <v>50550</v>
      </c>
      <c r="U98">
        <v>4</v>
      </c>
      <c r="V98">
        <v>2</v>
      </c>
      <c r="X98">
        <v>43</v>
      </c>
      <c r="Y98" t="str">
        <v>5/13/2018</v>
      </c>
      <c r="Z98" t="str">
        <v>Riffpedia</v>
      </c>
      <c r="AA98" t="str">
        <v>639-218-2130</v>
      </c>
      <c r="AB98" t="str">
        <v>mfilewood16@prlog.org</v>
      </c>
      <c r="AC98">
        <v>6</v>
      </c>
      <c r="AD98">
        <v>50550</v>
      </c>
      <c r="AE98">
        <v>4</v>
      </c>
      <c r="AF98">
        <v>2</v>
      </c>
    </row>
    <row r="99" spans="1:32" x14ac:dyDescent="0.3">
      <c r="A99">
        <v>21</v>
      </c>
      <c r="B99" t="str">
        <v>6/3/2018</v>
      </c>
      <c r="C99" t="str">
        <v>Flipopia</v>
      </c>
      <c r="D99" t="str">
        <v>932-445-3353</v>
      </c>
      <c r="E99" t="str">
        <v>rgregrk@blogger.com</v>
      </c>
      <c r="F99">
        <v>4</v>
      </c>
      <c r="G99">
        <v>44414</v>
      </c>
      <c r="H99">
        <v>4</v>
      </c>
      <c r="I99">
        <v>2</v>
      </c>
      <c r="J99" t="e">
        <v>#N/A</v>
      </c>
      <c r="K99" t="e">
        <v>#N/A</v>
      </c>
      <c r="N99">
        <v>74</v>
      </c>
      <c r="O99" t="str">
        <v>1/31/2018</v>
      </c>
      <c r="P99" t="str">
        <v>Roombo</v>
      </c>
      <c r="Q99" t="str">
        <v>169-314-7516</v>
      </c>
      <c r="R99" t="str">
        <v>kdoctor21@t.co</v>
      </c>
      <c r="S99">
        <v>4</v>
      </c>
      <c r="T99">
        <v>24179</v>
      </c>
      <c r="U99">
        <v>5</v>
      </c>
      <c r="V99">
        <v>1</v>
      </c>
      <c r="X99">
        <v>74</v>
      </c>
      <c r="Y99" t="str">
        <v>1/31/2018</v>
      </c>
      <c r="Z99" t="str">
        <v>Roombo</v>
      </c>
      <c r="AA99" t="str">
        <v>169-314-7516</v>
      </c>
      <c r="AB99" t="str">
        <v>kdoctor21@t.co</v>
      </c>
      <c r="AC99">
        <v>4</v>
      </c>
      <c r="AD99">
        <v>24179</v>
      </c>
      <c r="AE99">
        <v>5</v>
      </c>
      <c r="AF99">
        <v>1</v>
      </c>
    </row>
    <row r="100" spans="1:32" x14ac:dyDescent="0.3">
      <c r="A100">
        <v>22</v>
      </c>
      <c r="B100" t="str">
        <v>2/13/2018</v>
      </c>
      <c r="C100" t="str">
        <v>Jayo</v>
      </c>
      <c r="D100" t="str">
        <v>152-468-8984</v>
      </c>
      <c r="E100" t="str">
        <v>cswangerl@soundcloud.com</v>
      </c>
      <c r="F100">
        <v>7</v>
      </c>
      <c r="G100">
        <v>31736</v>
      </c>
      <c r="H100">
        <v>3</v>
      </c>
      <c r="I100">
        <v>2</v>
      </c>
      <c r="J100" t="e">
        <v>#N/A</v>
      </c>
      <c r="K100" t="e">
        <v>#N/A</v>
      </c>
      <c r="N100">
        <v>14</v>
      </c>
      <c r="O100" t="str">
        <v>4/21/2018</v>
      </c>
      <c r="P100" t="str">
        <v>Roombo</v>
      </c>
      <c r="Q100" t="str">
        <v>509-513-4668</v>
      </c>
      <c r="R100" t="str">
        <v>mklaesd@people.com.cn</v>
      </c>
      <c r="S100">
        <v>1</v>
      </c>
      <c r="T100">
        <v>82433</v>
      </c>
      <c r="U100">
        <v>3</v>
      </c>
      <c r="V100">
        <v>2</v>
      </c>
      <c r="X100">
        <v>14</v>
      </c>
      <c r="Y100" t="str">
        <v>4/21/2018</v>
      </c>
      <c r="Z100" t="str">
        <v>Roombo</v>
      </c>
      <c r="AA100" t="str">
        <v>509-513-4668</v>
      </c>
      <c r="AB100" t="str">
        <v>mklaesd@people.com.cn</v>
      </c>
      <c r="AC100">
        <v>1</v>
      </c>
      <c r="AD100">
        <v>82433</v>
      </c>
      <c r="AE100">
        <v>3</v>
      </c>
      <c r="AF100">
        <v>2</v>
      </c>
    </row>
    <row r="101" spans="1:32" x14ac:dyDescent="0.3">
      <c r="A101">
        <v>23</v>
      </c>
      <c r="B101" t="str">
        <v>1/25/2018</v>
      </c>
      <c r="C101" t="str">
        <v>JumpXS</v>
      </c>
      <c r="D101" t="str">
        <v>209-962-1995</v>
      </c>
      <c r="E101" t="str">
        <v>mbathurstm@slashdot.org</v>
      </c>
      <c r="F101">
        <v>3</v>
      </c>
      <c r="G101">
        <v>6442</v>
      </c>
      <c r="H101">
        <v>2</v>
      </c>
      <c r="I101">
        <v>2</v>
      </c>
      <c r="J101" t="e">
        <v>#N/A</v>
      </c>
      <c r="K101" t="e">
        <v>#N/A</v>
      </c>
      <c r="N101">
        <v>19</v>
      </c>
      <c r="O101" t="str">
        <v>7/3/2018</v>
      </c>
      <c r="P101" t="str">
        <v>Rooxo</v>
      </c>
      <c r="Q101" t="str">
        <v>305-938-1820</v>
      </c>
      <c r="R101" t="str">
        <v>rhoyti@fc2.com</v>
      </c>
      <c r="S101">
        <v>5</v>
      </c>
      <c r="T101">
        <v>110467</v>
      </c>
      <c r="U101">
        <v>3</v>
      </c>
      <c r="V101">
        <v>1</v>
      </c>
      <c r="X101">
        <v>19</v>
      </c>
      <c r="Y101" t="str">
        <v>7/3/2018</v>
      </c>
      <c r="Z101" t="str">
        <v>Rooxo</v>
      </c>
      <c r="AA101" t="str">
        <v>305-938-1820</v>
      </c>
      <c r="AB101" t="str">
        <v>rhoyti@fc2.com</v>
      </c>
      <c r="AC101">
        <v>5</v>
      </c>
      <c r="AD101">
        <v>110467</v>
      </c>
      <c r="AE101">
        <v>3</v>
      </c>
      <c r="AF101">
        <v>1</v>
      </c>
    </row>
    <row r="102" spans="1:32" x14ac:dyDescent="0.3">
      <c r="A102">
        <v>24</v>
      </c>
      <c r="B102" t="str">
        <v>10/31/2018</v>
      </c>
      <c r="C102" t="str">
        <v>Skyndu</v>
      </c>
      <c r="D102" t="str">
        <v>127-925-2110</v>
      </c>
      <c r="E102" t="str">
        <v>pfarishn@yelp.com</v>
      </c>
      <c r="F102">
        <v>7</v>
      </c>
      <c r="G102">
        <v>90296</v>
      </c>
      <c r="H102">
        <v>3</v>
      </c>
      <c r="I102">
        <v>2</v>
      </c>
      <c r="J102" t="e">
        <v>#N/A</v>
      </c>
      <c r="K102" t="e">
        <v>#N/A</v>
      </c>
      <c r="N102">
        <v>50</v>
      </c>
      <c r="O102" t="str">
        <v>7/30/2018</v>
      </c>
      <c r="P102" t="str">
        <v>Skibox</v>
      </c>
      <c r="Q102" t="str">
        <v>492-181-6254</v>
      </c>
      <c r="R102" t="str">
        <v>jrubroe1d@marriott.com</v>
      </c>
      <c r="S102">
        <v>6</v>
      </c>
      <c r="T102">
        <v>112664</v>
      </c>
      <c r="U102">
        <v>3</v>
      </c>
      <c r="V102">
        <v>1</v>
      </c>
      <c r="X102">
        <v>50</v>
      </c>
      <c r="Y102" t="str">
        <v>7/30/2018</v>
      </c>
      <c r="Z102" t="str">
        <v>Skibox</v>
      </c>
      <c r="AA102" t="str">
        <v>492-181-6254</v>
      </c>
      <c r="AB102" t="str">
        <v>jrubroe1d@marriott.com</v>
      </c>
      <c r="AC102">
        <v>6</v>
      </c>
      <c r="AD102">
        <v>112664</v>
      </c>
      <c r="AE102">
        <v>3</v>
      </c>
      <c r="AF102">
        <v>1</v>
      </c>
    </row>
    <row r="103" spans="1:32" x14ac:dyDescent="0.3">
      <c r="A103">
        <v>25</v>
      </c>
      <c r="B103" t="str">
        <v>5/18/2018</v>
      </c>
      <c r="C103" t="str">
        <v>Twitterwire</v>
      </c>
      <c r="D103" t="str">
        <v>470-616-3112</v>
      </c>
      <c r="E103" t="str">
        <v>mjeynesso@pen.io</v>
      </c>
      <c r="F103">
        <v>4</v>
      </c>
      <c r="G103">
        <v>82162</v>
      </c>
      <c r="H103">
        <v>1</v>
      </c>
      <c r="I103">
        <v>2</v>
      </c>
      <c r="J103" t="e">
        <v>#N/A</v>
      </c>
      <c r="K103" t="e">
        <v>#N/A</v>
      </c>
      <c r="N103">
        <v>11</v>
      </c>
      <c r="O103" t="str">
        <v>8/8/2018</v>
      </c>
      <c r="P103" t="str">
        <v>Skibox</v>
      </c>
      <c r="Q103" t="str">
        <v>784-474-7418</v>
      </c>
      <c r="R103" t="str">
        <v>alandala@oracle.com</v>
      </c>
      <c r="S103">
        <v>2</v>
      </c>
      <c r="T103">
        <v>76992</v>
      </c>
      <c r="U103">
        <v>4</v>
      </c>
      <c r="V103">
        <v>3</v>
      </c>
      <c r="X103">
        <v>11</v>
      </c>
      <c r="Y103" t="str">
        <v>8/8/2018</v>
      </c>
      <c r="Z103" t="str">
        <v>Skibox</v>
      </c>
      <c r="AA103" t="str">
        <v>784-474-7418</v>
      </c>
      <c r="AB103" t="str">
        <v>alandala@oracle.com</v>
      </c>
      <c r="AC103">
        <v>2</v>
      </c>
      <c r="AD103">
        <v>76992</v>
      </c>
      <c r="AE103">
        <v>4</v>
      </c>
      <c r="AF103">
        <v>3</v>
      </c>
    </row>
    <row r="104" spans="1:32" x14ac:dyDescent="0.3">
      <c r="A104">
        <v>26</v>
      </c>
      <c r="B104" t="str">
        <v>7/1/2018</v>
      </c>
      <c r="C104" t="str">
        <v>Topicstorm</v>
      </c>
      <c r="D104" t="str">
        <v>204-795-4015</v>
      </c>
      <c r="E104" t="str">
        <v>ftollowp@google.cn</v>
      </c>
      <c r="F104">
        <v>3</v>
      </c>
      <c r="G104">
        <v>83210</v>
      </c>
      <c r="H104">
        <v>3</v>
      </c>
      <c r="I104">
        <v>2</v>
      </c>
      <c r="J104" t="e">
        <v>#N/A</v>
      </c>
      <c r="K104" t="e">
        <v>#N/A</v>
      </c>
      <c r="N104">
        <v>34</v>
      </c>
      <c r="O104" t="str">
        <v>8/31/2018</v>
      </c>
      <c r="P104" t="str">
        <v>Skidoo</v>
      </c>
      <c r="Q104" t="str">
        <v>934-679-3752</v>
      </c>
      <c r="R104" t="str">
        <v>aklimschakx@stumbleupon.com</v>
      </c>
      <c r="S104">
        <v>1</v>
      </c>
      <c r="T104">
        <v>111243</v>
      </c>
      <c r="U104">
        <v>4</v>
      </c>
      <c r="V104">
        <v>1</v>
      </c>
      <c r="X104">
        <v>34</v>
      </c>
      <c r="Y104" t="str">
        <v>8/31/2018</v>
      </c>
      <c r="Z104" t="str">
        <v>Skidoo</v>
      </c>
      <c r="AA104" t="str">
        <v>934-679-3752</v>
      </c>
      <c r="AB104" t="str">
        <v>aklimschakx@stumbleupon.com</v>
      </c>
      <c r="AC104">
        <v>1</v>
      </c>
      <c r="AD104">
        <v>111243</v>
      </c>
      <c r="AE104">
        <v>4</v>
      </c>
      <c r="AF104">
        <v>1</v>
      </c>
    </row>
    <row r="105" spans="1:32" x14ac:dyDescent="0.3">
      <c r="A105">
        <v>27</v>
      </c>
      <c r="B105" t="str">
        <v>1/31/2018</v>
      </c>
      <c r="C105" t="str">
        <v>Minyx</v>
      </c>
      <c r="D105" t="str">
        <v>565-810-5736</v>
      </c>
      <c r="E105" t="str">
        <v>jfiginq@1688.com</v>
      </c>
      <c r="F105">
        <v>4</v>
      </c>
      <c r="G105">
        <v>44504</v>
      </c>
      <c r="H105">
        <v>3</v>
      </c>
      <c r="I105">
        <v>2</v>
      </c>
      <c r="J105" t="e">
        <v>#N/A</v>
      </c>
      <c r="K105" t="e">
        <v>#N/A</v>
      </c>
      <c r="N105">
        <v>59</v>
      </c>
      <c r="O105" t="str">
        <v>6/5/2018</v>
      </c>
      <c r="P105" t="str">
        <v>Skilith</v>
      </c>
      <c r="Q105" t="str">
        <v>829-900-3093</v>
      </c>
      <c r="R105" t="str">
        <v>svogeler1m@twitpic.com</v>
      </c>
      <c r="S105">
        <v>2</v>
      </c>
      <c r="T105">
        <v>85533</v>
      </c>
      <c r="U105">
        <v>4</v>
      </c>
      <c r="V105">
        <v>1</v>
      </c>
      <c r="X105">
        <v>59</v>
      </c>
      <c r="Y105" t="str">
        <v>6/5/2018</v>
      </c>
      <c r="Z105" t="str">
        <v>Skilith</v>
      </c>
      <c r="AA105" t="str">
        <v>829-900-3093</v>
      </c>
      <c r="AB105" t="str">
        <v>svogeler1m@twitpic.com</v>
      </c>
      <c r="AC105">
        <v>2</v>
      </c>
      <c r="AD105">
        <v>85533</v>
      </c>
      <c r="AE105">
        <v>4</v>
      </c>
      <c r="AF105">
        <v>1</v>
      </c>
    </row>
    <row r="106" spans="1:32" x14ac:dyDescent="0.3">
      <c r="A106">
        <v>28</v>
      </c>
      <c r="B106" t="str">
        <v>10/21/2018</v>
      </c>
      <c r="C106" t="str">
        <v>Minyx</v>
      </c>
      <c r="D106" t="str">
        <v>241-827-7267</v>
      </c>
      <c r="E106" t="str">
        <v>jmorstattr@paginegialle.it</v>
      </c>
      <c r="F106">
        <v>4</v>
      </c>
      <c r="G106">
        <v>78692</v>
      </c>
      <c r="H106">
        <v>4</v>
      </c>
      <c r="I106">
        <v>2</v>
      </c>
      <c r="J106" t="e">
        <v>#N/A</v>
      </c>
      <c r="K106" t="e">
        <v>#N/A</v>
      </c>
      <c r="N106">
        <v>53</v>
      </c>
      <c r="O106" t="str">
        <v>12/28/2018</v>
      </c>
      <c r="P106" t="str">
        <v>Skinder</v>
      </c>
      <c r="Q106" t="str">
        <v>448-771-1250</v>
      </c>
      <c r="R106" t="str">
        <v>itoe1g@ovh.net</v>
      </c>
      <c r="S106">
        <v>2</v>
      </c>
      <c r="T106">
        <v>41810</v>
      </c>
      <c r="U106">
        <v>3</v>
      </c>
      <c r="V106">
        <v>1</v>
      </c>
      <c r="X106">
        <v>53</v>
      </c>
      <c r="Y106" t="str">
        <v>12/28/2018</v>
      </c>
      <c r="Z106" t="str">
        <v>Skinder</v>
      </c>
      <c r="AA106" t="str">
        <v>448-771-1250</v>
      </c>
      <c r="AB106" t="str">
        <v>itoe1g@ovh.net</v>
      </c>
      <c r="AC106">
        <v>2</v>
      </c>
      <c r="AD106">
        <v>41810</v>
      </c>
      <c r="AE106">
        <v>3</v>
      </c>
      <c r="AF106">
        <v>1</v>
      </c>
    </row>
    <row r="107" spans="1:32" x14ac:dyDescent="0.3">
      <c r="A107">
        <v>29</v>
      </c>
      <c r="B107" t="str">
        <v>5/8/2018</v>
      </c>
      <c r="C107" t="str">
        <v>Dablist</v>
      </c>
      <c r="D107" t="str">
        <v>130-878-0659</v>
      </c>
      <c r="E107" t="str">
        <v>bhallsworths@mail.ru</v>
      </c>
      <c r="F107">
        <v>2</v>
      </c>
      <c r="G107">
        <v>22916</v>
      </c>
      <c r="H107">
        <v>3</v>
      </c>
      <c r="I107">
        <v>2</v>
      </c>
      <c r="J107" t="e">
        <v>#N/A</v>
      </c>
      <c r="K107" t="e">
        <v>#N/A</v>
      </c>
      <c r="N107">
        <v>10</v>
      </c>
      <c r="O107" t="str">
        <v>3/6/2018</v>
      </c>
      <c r="P107" t="str">
        <v>Skinte</v>
      </c>
      <c r="Q107" t="str">
        <v>293-934-8842</v>
      </c>
      <c r="R107" t="str">
        <v>rkeir9@bbc.co.uk</v>
      </c>
      <c r="S107">
        <v>4</v>
      </c>
      <c r="T107">
        <v>116698</v>
      </c>
      <c r="U107">
        <v>4</v>
      </c>
      <c r="V107">
        <v>2</v>
      </c>
      <c r="X107">
        <v>10</v>
      </c>
      <c r="Y107" t="str">
        <v>3/6/2018</v>
      </c>
      <c r="Z107" t="str">
        <v>Skinte</v>
      </c>
      <c r="AA107" t="str">
        <v>293-934-8842</v>
      </c>
      <c r="AB107" t="str">
        <v>rkeir9@bbc.co.uk</v>
      </c>
      <c r="AC107">
        <v>4</v>
      </c>
      <c r="AD107">
        <v>116698</v>
      </c>
      <c r="AE107">
        <v>4</v>
      </c>
      <c r="AF107">
        <v>2</v>
      </c>
    </row>
    <row r="108" spans="1:32" x14ac:dyDescent="0.3">
      <c r="A108">
        <v>30</v>
      </c>
      <c r="B108" t="str">
        <v>7/17/2018</v>
      </c>
      <c r="C108" t="str">
        <v>Latz</v>
      </c>
      <c r="D108" t="str">
        <v>566-931-3996</v>
      </c>
      <c r="E108" t="str">
        <v>kfeatherstonet@issuu.com</v>
      </c>
      <c r="F108">
        <v>5</v>
      </c>
      <c r="G108">
        <v>20069</v>
      </c>
      <c r="H108">
        <v>3</v>
      </c>
      <c r="I108">
        <v>2</v>
      </c>
      <c r="J108" t="e">
        <v>#N/A</v>
      </c>
      <c r="K108" t="e">
        <v>#N/A</v>
      </c>
      <c r="N108">
        <v>63</v>
      </c>
      <c r="O108" t="str">
        <v>2/18/2018</v>
      </c>
      <c r="P108" t="str">
        <v>Skipfire</v>
      </c>
      <c r="Q108" t="str">
        <v>152-556-5009</v>
      </c>
      <c r="R108" t="str">
        <v>cmacak1q@so-net.ne.jp</v>
      </c>
      <c r="S108">
        <v>6</v>
      </c>
      <c r="T108">
        <v>94156</v>
      </c>
      <c r="U108">
        <v>1</v>
      </c>
      <c r="V108">
        <v>1</v>
      </c>
      <c r="X108">
        <v>63</v>
      </c>
      <c r="Y108" t="str">
        <v>2/18/2018</v>
      </c>
      <c r="Z108" t="str">
        <v>Skipfire</v>
      </c>
      <c r="AA108" t="str">
        <v>152-556-5009</v>
      </c>
      <c r="AB108" t="str">
        <v>cmacak1q@so-net.ne.jp</v>
      </c>
      <c r="AC108">
        <v>6</v>
      </c>
      <c r="AD108">
        <v>94156</v>
      </c>
      <c r="AE108">
        <v>1</v>
      </c>
      <c r="AF108">
        <v>1</v>
      </c>
    </row>
    <row r="109" spans="1:32" x14ac:dyDescent="0.3">
      <c r="A109">
        <v>31</v>
      </c>
      <c r="B109" t="str">
        <v>2/5/2018</v>
      </c>
      <c r="C109" t="str">
        <v>Realcube</v>
      </c>
      <c r="D109" t="str">
        <v>700-370-1091</v>
      </c>
      <c r="E109" t="str">
        <v>hbascombu@wikipedia.org</v>
      </c>
      <c r="F109">
        <v>4</v>
      </c>
      <c r="G109">
        <v>37900</v>
      </c>
      <c r="H109">
        <v>5</v>
      </c>
      <c r="I109">
        <v>2</v>
      </c>
      <c r="J109" t="e">
        <v>#N/A</v>
      </c>
      <c r="K109" t="e">
        <v>#N/A</v>
      </c>
      <c r="N109">
        <v>31</v>
      </c>
      <c r="O109" t="str">
        <v>9/2/2018</v>
      </c>
      <c r="P109" t="str">
        <v>Skipstorm</v>
      </c>
      <c r="Q109" t="str">
        <v>588-498-5558</v>
      </c>
      <c r="R109" t="str">
        <v>geadieu@dmoz.org</v>
      </c>
      <c r="S109">
        <v>7</v>
      </c>
      <c r="T109">
        <v>55345</v>
      </c>
      <c r="U109">
        <v>1</v>
      </c>
      <c r="V109">
        <v>1</v>
      </c>
      <c r="X109">
        <v>31</v>
      </c>
      <c r="Y109" t="str">
        <v>9/2/2018</v>
      </c>
      <c r="Z109" t="str">
        <v>Skipstorm</v>
      </c>
      <c r="AA109" t="str">
        <v>588-498-5558</v>
      </c>
      <c r="AB109" t="str">
        <v>geadieu@dmoz.org</v>
      </c>
      <c r="AC109">
        <v>7</v>
      </c>
      <c r="AD109">
        <v>55345</v>
      </c>
      <c r="AE109">
        <v>1</v>
      </c>
      <c r="AF109">
        <v>1</v>
      </c>
    </row>
    <row r="110" spans="1:32" x14ac:dyDescent="0.3">
      <c r="A110">
        <v>32</v>
      </c>
      <c r="B110" t="str">
        <v>7/9/2018</v>
      </c>
      <c r="C110" t="str">
        <v>Avamm</v>
      </c>
      <c r="D110" t="str">
        <v>663-519-1791</v>
      </c>
      <c r="E110" t="str">
        <v>dmaberv@apple.com</v>
      </c>
      <c r="F110">
        <v>5</v>
      </c>
      <c r="G110">
        <v>19552</v>
      </c>
      <c r="H110">
        <v>4</v>
      </c>
      <c r="I110">
        <v>2</v>
      </c>
      <c r="J110" t="e">
        <v>#N/A</v>
      </c>
      <c r="K110" t="e">
        <v>#N/A</v>
      </c>
      <c r="N110">
        <v>10</v>
      </c>
      <c r="O110" t="str">
        <v>11/25/2018</v>
      </c>
      <c r="P110" t="str">
        <v>Skipstorm</v>
      </c>
      <c r="Q110" t="str">
        <v>260-613-4352</v>
      </c>
      <c r="R110" t="str">
        <v>lwildor9@arstechnica.com</v>
      </c>
      <c r="S110">
        <v>1</v>
      </c>
      <c r="T110">
        <v>68908</v>
      </c>
      <c r="U110">
        <v>3</v>
      </c>
      <c r="V110">
        <v>3</v>
      </c>
      <c r="X110">
        <v>10</v>
      </c>
      <c r="Y110" t="str">
        <v>11/25/2018</v>
      </c>
      <c r="Z110" t="str">
        <v>Skipstorm</v>
      </c>
      <c r="AA110" t="str">
        <v>260-613-4352</v>
      </c>
      <c r="AB110" t="str">
        <v>lwildor9@arstechnica.com</v>
      </c>
      <c r="AC110">
        <v>1</v>
      </c>
      <c r="AD110">
        <v>68908</v>
      </c>
      <c r="AE110">
        <v>3</v>
      </c>
      <c r="AF110">
        <v>3</v>
      </c>
    </row>
    <row r="111" spans="1:32" x14ac:dyDescent="0.3">
      <c r="A111">
        <v>33</v>
      </c>
      <c r="B111" t="str">
        <v>12/10/2018</v>
      </c>
      <c r="C111" t="str">
        <v>Jazzy</v>
      </c>
      <c r="D111" t="str">
        <v>526-601-9983</v>
      </c>
      <c r="E111" t="str">
        <v>bhexhamw@salon.com</v>
      </c>
      <c r="F111">
        <v>1</v>
      </c>
      <c r="G111">
        <v>12412</v>
      </c>
      <c r="H111">
        <v>5</v>
      </c>
      <c r="I111">
        <v>2</v>
      </c>
      <c r="J111" t="e">
        <v>#N/A</v>
      </c>
      <c r="K111" t="e">
        <v>#N/A</v>
      </c>
      <c r="N111">
        <v>48</v>
      </c>
      <c r="O111" t="str">
        <v>4/12/2018</v>
      </c>
      <c r="P111" t="str">
        <v>Skiptube</v>
      </c>
      <c r="Q111" t="str">
        <v>331-696-7232</v>
      </c>
      <c r="R111" t="str">
        <v>jstaines1b@dedecms.com</v>
      </c>
      <c r="S111">
        <v>2</v>
      </c>
      <c r="T111">
        <v>99640</v>
      </c>
      <c r="U111">
        <v>1</v>
      </c>
      <c r="V111">
        <v>2</v>
      </c>
      <c r="X111">
        <v>48</v>
      </c>
      <c r="Y111" t="str">
        <v>4/12/2018</v>
      </c>
      <c r="Z111" t="str">
        <v>Skiptube</v>
      </c>
      <c r="AA111" t="str">
        <v>331-696-7232</v>
      </c>
      <c r="AB111" t="str">
        <v>jstaines1b@dedecms.com</v>
      </c>
      <c r="AC111">
        <v>2</v>
      </c>
      <c r="AD111">
        <v>99640</v>
      </c>
      <c r="AE111">
        <v>1</v>
      </c>
      <c r="AF111">
        <v>2</v>
      </c>
    </row>
    <row r="112" spans="1:32" x14ac:dyDescent="0.3">
      <c r="A112">
        <v>34</v>
      </c>
      <c r="B112" t="str">
        <v>3/2/2018</v>
      </c>
      <c r="C112" t="str">
        <v>Babblestorm</v>
      </c>
      <c r="D112" t="str">
        <v>922-531-7971</v>
      </c>
      <c r="E112" t="str">
        <v>bantoshinx@apache.org</v>
      </c>
      <c r="F112">
        <v>1</v>
      </c>
      <c r="G112">
        <v>94239</v>
      </c>
      <c r="H112">
        <v>2</v>
      </c>
      <c r="I112">
        <v>2</v>
      </c>
      <c r="J112" t="e">
        <v>#N/A</v>
      </c>
      <c r="K112" t="e">
        <v>#N/A</v>
      </c>
      <c r="N112">
        <v>41</v>
      </c>
      <c r="O112" t="str">
        <v>8/21/2018</v>
      </c>
      <c r="P112" t="str">
        <v>Skyndu</v>
      </c>
      <c r="Q112" t="str">
        <v>293-177-6303</v>
      </c>
      <c r="R112" t="str">
        <v>hhentzer14@theguardian.com</v>
      </c>
      <c r="S112">
        <v>1</v>
      </c>
      <c r="T112">
        <v>81660</v>
      </c>
      <c r="U112">
        <v>2</v>
      </c>
      <c r="V112">
        <v>1</v>
      </c>
      <c r="X112">
        <v>41</v>
      </c>
      <c r="Y112" t="str">
        <v>8/21/2018</v>
      </c>
      <c r="Z112" t="str">
        <v>Skyndu</v>
      </c>
      <c r="AA112" t="str">
        <v>293-177-6303</v>
      </c>
      <c r="AB112" t="str">
        <v>hhentzer14@theguardian.com</v>
      </c>
      <c r="AC112">
        <v>1</v>
      </c>
      <c r="AD112">
        <v>81660</v>
      </c>
      <c r="AE112">
        <v>2</v>
      </c>
      <c r="AF112">
        <v>1</v>
      </c>
    </row>
    <row r="113" spans="1:32" x14ac:dyDescent="0.3">
      <c r="A113">
        <v>35</v>
      </c>
      <c r="B113" t="str">
        <v>10/24/2018</v>
      </c>
      <c r="C113" t="str">
        <v>Dynazzy</v>
      </c>
      <c r="D113" t="str">
        <v>990-569-9938</v>
      </c>
      <c r="E113" t="str">
        <v>gseldony@thetimes.co.uk</v>
      </c>
      <c r="F113">
        <v>1</v>
      </c>
      <c r="G113">
        <v>121651</v>
      </c>
      <c r="H113">
        <v>1</v>
      </c>
      <c r="I113">
        <v>2</v>
      </c>
      <c r="J113" t="e">
        <v>#N/A</v>
      </c>
      <c r="K113" t="e">
        <v>#N/A</v>
      </c>
      <c r="N113">
        <v>70</v>
      </c>
      <c r="O113" t="str">
        <v>6/27/2018</v>
      </c>
      <c r="P113" t="str">
        <v>Skyndu</v>
      </c>
      <c r="Q113" t="str">
        <v>290-209-4736</v>
      </c>
      <c r="R113" t="str">
        <v>rspelsbury1x@discovery.com</v>
      </c>
      <c r="S113">
        <v>4</v>
      </c>
      <c r="T113">
        <v>75336</v>
      </c>
      <c r="U113">
        <v>1</v>
      </c>
      <c r="V113">
        <v>1</v>
      </c>
      <c r="X113">
        <v>70</v>
      </c>
      <c r="Y113" t="str">
        <v>6/27/2018</v>
      </c>
      <c r="Z113" t="str">
        <v>Skyndu</v>
      </c>
      <c r="AA113" t="str">
        <v>290-209-4736</v>
      </c>
      <c r="AB113" t="str">
        <v>rspelsbury1x@discovery.com</v>
      </c>
      <c r="AC113">
        <v>4</v>
      </c>
      <c r="AD113">
        <v>75336</v>
      </c>
      <c r="AE113">
        <v>1</v>
      </c>
      <c r="AF113">
        <v>1</v>
      </c>
    </row>
    <row r="114" spans="1:32" x14ac:dyDescent="0.3">
      <c r="A114">
        <v>36</v>
      </c>
      <c r="B114" t="str">
        <v>10/15/2018</v>
      </c>
      <c r="C114" t="str">
        <v>Abatz</v>
      </c>
      <c r="D114" t="str">
        <v>108-549-3189</v>
      </c>
      <c r="E114" t="str">
        <v>mgabitsz@mail.ru</v>
      </c>
      <c r="F114">
        <v>5</v>
      </c>
      <c r="G114">
        <v>90189</v>
      </c>
      <c r="H114">
        <v>2</v>
      </c>
      <c r="I114">
        <v>2</v>
      </c>
      <c r="J114" t="e">
        <v>#N/A</v>
      </c>
      <c r="K114" t="e">
        <v>#N/A</v>
      </c>
      <c r="N114">
        <v>24</v>
      </c>
      <c r="O114" t="str">
        <v>10/31/2018</v>
      </c>
      <c r="P114" t="str">
        <v>Skyndu</v>
      </c>
      <c r="Q114" t="str">
        <v>127-925-2110</v>
      </c>
      <c r="R114" t="str">
        <v>pfarishn@yelp.com</v>
      </c>
      <c r="S114">
        <v>7</v>
      </c>
      <c r="T114">
        <v>90296</v>
      </c>
      <c r="U114">
        <v>3</v>
      </c>
      <c r="V114">
        <v>2</v>
      </c>
      <c r="X114">
        <v>24</v>
      </c>
      <c r="Y114" t="str">
        <v>10/31/2018</v>
      </c>
      <c r="Z114" t="str">
        <v>Skyndu</v>
      </c>
      <c r="AA114" t="str">
        <v>127-925-2110</v>
      </c>
      <c r="AB114" t="str">
        <v>pfarishn@yelp.com</v>
      </c>
      <c r="AC114">
        <v>7</v>
      </c>
      <c r="AD114">
        <v>90296</v>
      </c>
      <c r="AE114">
        <v>3</v>
      </c>
      <c r="AF114">
        <v>2</v>
      </c>
    </row>
    <row r="115" spans="1:32" x14ac:dyDescent="0.3">
      <c r="A115">
        <v>37</v>
      </c>
      <c r="B115" t="str">
        <v>9/25/2018</v>
      </c>
      <c r="C115" t="str">
        <v>Flipstorm</v>
      </c>
      <c r="D115" t="str">
        <v>510-161-3973</v>
      </c>
      <c r="E115" t="str">
        <v>sdalrymple10@stanford.edu</v>
      </c>
      <c r="F115">
        <v>6</v>
      </c>
      <c r="G115">
        <v>58932</v>
      </c>
      <c r="H115">
        <v>1</v>
      </c>
      <c r="I115">
        <v>2</v>
      </c>
      <c r="J115" t="e">
        <v>#N/A</v>
      </c>
      <c r="K115" t="e">
        <v>#N/A</v>
      </c>
      <c r="N115">
        <v>14</v>
      </c>
      <c r="O115" t="str">
        <v>12/22/2018</v>
      </c>
      <c r="P115" t="str">
        <v>Skynoodle</v>
      </c>
      <c r="Q115" t="str">
        <v>467-339-7027</v>
      </c>
      <c r="R115" t="str">
        <v>rdoodneyd@yellowbook.com</v>
      </c>
      <c r="S115">
        <v>3</v>
      </c>
      <c r="T115">
        <v>92411</v>
      </c>
      <c r="U115">
        <v>4</v>
      </c>
      <c r="V115">
        <v>1</v>
      </c>
      <c r="X115">
        <v>14</v>
      </c>
      <c r="Y115" t="str">
        <v>12/22/2018</v>
      </c>
      <c r="Z115" t="str">
        <v>Skynoodle</v>
      </c>
      <c r="AA115" t="str">
        <v>467-339-7027</v>
      </c>
      <c r="AB115" t="str">
        <v>rdoodneyd@yellowbook.com</v>
      </c>
      <c r="AC115">
        <v>3</v>
      </c>
      <c r="AD115">
        <v>92411</v>
      </c>
      <c r="AE115">
        <v>4</v>
      </c>
      <c r="AF115">
        <v>1</v>
      </c>
    </row>
    <row r="116" spans="1:32" x14ac:dyDescent="0.3">
      <c r="A116">
        <v>38</v>
      </c>
      <c r="B116" t="str">
        <v>7/8/2018</v>
      </c>
      <c r="C116" t="str">
        <v>Yadel</v>
      </c>
      <c r="D116" t="str">
        <v>117-361-1772</v>
      </c>
      <c r="E116" t="str">
        <v>agalpen11@go.com</v>
      </c>
      <c r="F116">
        <v>5</v>
      </c>
      <c r="G116">
        <v>45606</v>
      </c>
      <c r="H116">
        <v>1</v>
      </c>
      <c r="I116">
        <v>2</v>
      </c>
      <c r="J116" t="e">
        <v>#N/A</v>
      </c>
      <c r="K116" t="e">
        <v>#N/A</v>
      </c>
      <c r="N116">
        <v>41</v>
      </c>
      <c r="O116" t="str">
        <v>12/29/2018</v>
      </c>
      <c r="P116" t="str">
        <v>Snaptags</v>
      </c>
      <c r="Q116" t="str">
        <v>687-502-9958</v>
      </c>
      <c r="R116" t="str">
        <v>wbergeau14@nyu.edu</v>
      </c>
      <c r="S116">
        <v>3</v>
      </c>
      <c r="T116">
        <v>92072</v>
      </c>
      <c r="U116">
        <v>4</v>
      </c>
      <c r="V116">
        <v>2</v>
      </c>
      <c r="X116">
        <v>41</v>
      </c>
      <c r="Y116" t="str">
        <v>12/29/2018</v>
      </c>
      <c r="Z116" t="str">
        <v>Snaptags</v>
      </c>
      <c r="AA116" t="str">
        <v>687-502-9958</v>
      </c>
      <c r="AB116" t="str">
        <v>wbergeau14@nyu.edu</v>
      </c>
      <c r="AC116">
        <v>3</v>
      </c>
      <c r="AD116">
        <v>92072</v>
      </c>
      <c r="AE116">
        <v>4</v>
      </c>
      <c r="AF116">
        <v>2</v>
      </c>
    </row>
    <row r="117" spans="1:32" x14ac:dyDescent="0.3">
      <c r="A117">
        <v>39</v>
      </c>
      <c r="B117" t="str">
        <v>4/28/2018</v>
      </c>
      <c r="C117" t="str">
        <v>Blogspan</v>
      </c>
      <c r="D117" t="str">
        <v>641-204-8509</v>
      </c>
      <c r="E117" t="str">
        <v>gkahler12@imgur.com</v>
      </c>
      <c r="F117">
        <v>2</v>
      </c>
      <c r="G117">
        <v>63106</v>
      </c>
      <c r="H117">
        <v>3</v>
      </c>
      <c r="I117">
        <v>2</v>
      </c>
      <c r="J117" t="e">
        <v>#N/A</v>
      </c>
      <c r="K117" t="e">
        <v>#N/A</v>
      </c>
      <c r="N117">
        <v>8</v>
      </c>
      <c r="O117" t="str">
        <v>2/15/2018</v>
      </c>
      <c r="P117" t="str">
        <v>Tagchat</v>
      </c>
      <c r="Q117" t="str">
        <v>356-507-8008</v>
      </c>
      <c r="R117" t="str">
        <v>abilles7@shutterfly.com</v>
      </c>
      <c r="S117">
        <v>6</v>
      </c>
      <c r="T117">
        <v>73765</v>
      </c>
      <c r="U117">
        <v>5</v>
      </c>
      <c r="V117">
        <v>3</v>
      </c>
      <c r="X117">
        <v>8</v>
      </c>
      <c r="Y117" t="str">
        <v>2/15/2018</v>
      </c>
      <c r="Z117" t="str">
        <v>Tagchat</v>
      </c>
      <c r="AA117" t="str">
        <v>356-507-8008</v>
      </c>
      <c r="AB117" t="str">
        <v>abilles7@shutterfly.com</v>
      </c>
      <c r="AC117">
        <v>6</v>
      </c>
      <c r="AD117">
        <v>73765</v>
      </c>
      <c r="AE117">
        <v>5</v>
      </c>
      <c r="AF117">
        <v>3</v>
      </c>
    </row>
    <row r="118" spans="1:32" x14ac:dyDescent="0.3">
      <c r="A118">
        <v>40</v>
      </c>
      <c r="B118" t="str">
        <v>5/8/2018</v>
      </c>
      <c r="C118" t="str">
        <v>Feednation</v>
      </c>
      <c r="D118" t="str">
        <v>884-119-4105</v>
      </c>
      <c r="E118" t="str">
        <v>vtupling13@linkedin.com</v>
      </c>
      <c r="F118">
        <v>7</v>
      </c>
      <c r="G118">
        <v>6826</v>
      </c>
      <c r="H118">
        <v>2</v>
      </c>
      <c r="I118">
        <v>2</v>
      </c>
      <c r="J118" t="e">
        <v>#N/A</v>
      </c>
      <c r="K118" t="e">
        <v>#N/A</v>
      </c>
      <c r="N118">
        <v>16</v>
      </c>
      <c r="O118" t="str">
        <v>10/19/2018</v>
      </c>
      <c r="P118" t="str">
        <v>Talane</v>
      </c>
      <c r="Q118" t="str">
        <v>821-966-8688</v>
      </c>
      <c r="R118" t="str">
        <v>pbugdellf@harvard.edu</v>
      </c>
      <c r="S118">
        <v>4</v>
      </c>
      <c r="T118">
        <v>71729</v>
      </c>
      <c r="U118">
        <v>4</v>
      </c>
      <c r="V118">
        <v>1</v>
      </c>
      <c r="X118">
        <v>16</v>
      </c>
      <c r="Y118" t="str">
        <v>10/19/2018</v>
      </c>
      <c r="Z118" t="str">
        <v>Talane</v>
      </c>
      <c r="AA118" t="str">
        <v>821-966-8688</v>
      </c>
      <c r="AB118" t="str">
        <v>pbugdellf@harvard.edu</v>
      </c>
      <c r="AC118">
        <v>4</v>
      </c>
      <c r="AD118">
        <v>71729</v>
      </c>
      <c r="AE118">
        <v>4</v>
      </c>
      <c r="AF118">
        <v>1</v>
      </c>
    </row>
    <row r="119" spans="1:32" x14ac:dyDescent="0.3">
      <c r="A119">
        <v>41</v>
      </c>
      <c r="B119" t="str">
        <v>12/29/2018</v>
      </c>
      <c r="C119" t="str">
        <v>Snaptags</v>
      </c>
      <c r="D119" t="str">
        <v>687-502-9958</v>
      </c>
      <c r="E119" t="str">
        <v>wbergeau14@nyu.edu</v>
      </c>
      <c r="F119">
        <v>3</v>
      </c>
      <c r="G119">
        <v>92072</v>
      </c>
      <c r="H119">
        <v>4</v>
      </c>
      <c r="I119">
        <v>2</v>
      </c>
      <c r="J119" t="e">
        <v>#N/A</v>
      </c>
      <c r="K119" t="e">
        <v>#N/A</v>
      </c>
      <c r="N119">
        <v>9</v>
      </c>
      <c r="O119" t="str">
        <v>10/1/2018</v>
      </c>
      <c r="P119" t="str">
        <v>Teklist</v>
      </c>
      <c r="Q119" t="str">
        <v>603-435-0150</v>
      </c>
      <c r="R119" t="str">
        <v>crean8@mediafire.com</v>
      </c>
      <c r="S119">
        <v>7</v>
      </c>
      <c r="T119">
        <v>43555</v>
      </c>
      <c r="U119">
        <v>5</v>
      </c>
      <c r="V119">
        <v>3</v>
      </c>
      <c r="X119">
        <v>9</v>
      </c>
      <c r="Y119" t="str">
        <v>10/1/2018</v>
      </c>
      <c r="Z119" t="str">
        <v>Teklist</v>
      </c>
      <c r="AA119" t="str">
        <v>603-435-0150</v>
      </c>
      <c r="AB119" t="str">
        <v>crean8@mediafire.com</v>
      </c>
      <c r="AC119">
        <v>7</v>
      </c>
      <c r="AD119">
        <v>43555</v>
      </c>
      <c r="AE119">
        <v>5</v>
      </c>
      <c r="AF119">
        <v>3</v>
      </c>
    </row>
    <row r="120" spans="1:32" x14ac:dyDescent="0.3">
      <c r="A120">
        <v>42</v>
      </c>
      <c r="B120" t="str">
        <v>5/19/2018</v>
      </c>
      <c r="C120" t="str">
        <v>Kwimbee</v>
      </c>
      <c r="D120" t="str">
        <v>123-509-5114</v>
      </c>
      <c r="E120" t="str">
        <v>lkinavan15@nydailynews.com</v>
      </c>
      <c r="F120">
        <v>6</v>
      </c>
      <c r="G120">
        <v>22259</v>
      </c>
      <c r="H120">
        <v>5</v>
      </c>
      <c r="I120">
        <v>2</v>
      </c>
      <c r="J120" t="e">
        <v>#N/A</v>
      </c>
      <c r="K120" t="e">
        <v>#N/A</v>
      </c>
      <c r="N120">
        <v>20</v>
      </c>
      <c r="O120" t="str">
        <v>12/22/2018</v>
      </c>
      <c r="P120" t="str">
        <v>Thoughtstorm</v>
      </c>
      <c r="Q120" t="str">
        <v>519-889-2874</v>
      </c>
      <c r="R120" t="str">
        <v>lbittanyj@pcworld.com</v>
      </c>
      <c r="S120">
        <v>6</v>
      </c>
      <c r="T120">
        <v>13747</v>
      </c>
      <c r="U120">
        <v>3</v>
      </c>
      <c r="V120">
        <v>2</v>
      </c>
      <c r="X120">
        <v>20</v>
      </c>
      <c r="Y120" t="str">
        <v>12/22/2018</v>
      </c>
      <c r="Z120" t="str">
        <v>Thoughtstorm</v>
      </c>
      <c r="AA120" t="str">
        <v>519-889-2874</v>
      </c>
      <c r="AB120" t="str">
        <v>lbittanyj@pcworld.com</v>
      </c>
      <c r="AC120">
        <v>6</v>
      </c>
      <c r="AD120">
        <v>13747</v>
      </c>
      <c r="AE120">
        <v>3</v>
      </c>
      <c r="AF120">
        <v>2</v>
      </c>
    </row>
    <row r="121" spans="1:32" x14ac:dyDescent="0.3">
      <c r="A121">
        <v>43</v>
      </c>
      <c r="B121" t="str">
        <v>5/13/2018</v>
      </c>
      <c r="C121" t="str">
        <v>Riffpedia</v>
      </c>
      <c r="D121" t="str">
        <v>639-218-2130</v>
      </c>
      <c r="E121" t="str">
        <v>mfilewood16@prlog.org</v>
      </c>
      <c r="F121">
        <v>6</v>
      </c>
      <c r="G121">
        <v>50550</v>
      </c>
      <c r="H121">
        <v>4</v>
      </c>
      <c r="I121">
        <v>2</v>
      </c>
      <c r="J121" t="e">
        <v>#N/A</v>
      </c>
      <c r="K121" t="e">
        <v>#N/A</v>
      </c>
      <c r="N121">
        <v>16</v>
      </c>
      <c r="O121" t="str">
        <v>10/7/2018</v>
      </c>
      <c r="P121" t="str">
        <v>Thoughtstorm</v>
      </c>
      <c r="Q121" t="str">
        <v>621-686-6265</v>
      </c>
      <c r="R121" t="str">
        <v>otollitf@elegantthemes.com</v>
      </c>
      <c r="S121">
        <v>6</v>
      </c>
      <c r="T121">
        <v>5561</v>
      </c>
      <c r="U121">
        <v>5</v>
      </c>
      <c r="V121">
        <v>3</v>
      </c>
      <c r="X121">
        <v>16</v>
      </c>
      <c r="Y121" t="str">
        <v>10/7/2018</v>
      </c>
      <c r="Z121" t="str">
        <v>Thoughtstorm</v>
      </c>
      <c r="AA121" t="str">
        <v>621-686-6265</v>
      </c>
      <c r="AB121" t="str">
        <v>otollitf@elegantthemes.com</v>
      </c>
      <c r="AC121">
        <v>6</v>
      </c>
      <c r="AD121">
        <v>5561</v>
      </c>
      <c r="AE121">
        <v>5</v>
      </c>
      <c r="AF121">
        <v>3</v>
      </c>
    </row>
    <row r="122" spans="1:32" x14ac:dyDescent="0.3">
      <c r="A122">
        <v>44</v>
      </c>
      <c r="B122" t="str">
        <v>2/25/2018</v>
      </c>
      <c r="C122" t="str">
        <v>Viva</v>
      </c>
      <c r="D122" t="str">
        <v>466-283-4820</v>
      </c>
      <c r="E122" t="str">
        <v>aocallaghan17@comsenz.com</v>
      </c>
      <c r="F122">
        <v>5</v>
      </c>
      <c r="G122">
        <v>70544</v>
      </c>
      <c r="H122">
        <v>1</v>
      </c>
      <c r="I122">
        <v>2</v>
      </c>
      <c r="J122" t="e">
        <v>#N/A</v>
      </c>
      <c r="K122" t="e">
        <v>#N/A</v>
      </c>
      <c r="N122">
        <v>30</v>
      </c>
      <c r="O122" t="str">
        <v>9/28/2018</v>
      </c>
      <c r="P122" t="str">
        <v>Topiclounge</v>
      </c>
      <c r="Q122" t="str">
        <v>416-653-2786</v>
      </c>
      <c r="R122" t="str">
        <v>ecossingtont@nationalgeographic.com</v>
      </c>
      <c r="S122">
        <v>3</v>
      </c>
      <c r="T122">
        <v>105935</v>
      </c>
      <c r="U122">
        <v>4</v>
      </c>
      <c r="V122">
        <v>1</v>
      </c>
      <c r="X122">
        <v>30</v>
      </c>
      <c r="Y122" t="str">
        <v>9/28/2018</v>
      </c>
      <c r="Z122" t="str">
        <v>Topiclounge</v>
      </c>
      <c r="AA122" t="str">
        <v>416-653-2786</v>
      </c>
      <c r="AB122" t="str">
        <v>ecossingtont@nationalgeographic.com</v>
      </c>
      <c r="AC122">
        <v>3</v>
      </c>
      <c r="AD122">
        <v>105935</v>
      </c>
      <c r="AE122">
        <v>4</v>
      </c>
      <c r="AF122">
        <v>1</v>
      </c>
    </row>
    <row r="123" spans="1:32" x14ac:dyDescent="0.3">
      <c r="A123">
        <v>45</v>
      </c>
      <c r="B123" t="str">
        <v>7/2/2018</v>
      </c>
      <c r="C123" t="str">
        <v>Youtags</v>
      </c>
      <c r="D123" t="str">
        <v>997-411-1276</v>
      </c>
      <c r="E123" t="str">
        <v>mbeville18@apple.com</v>
      </c>
      <c r="F123">
        <v>1</v>
      </c>
      <c r="G123">
        <v>77557</v>
      </c>
      <c r="H123">
        <v>4</v>
      </c>
      <c r="I123">
        <v>2</v>
      </c>
      <c r="J123" t="e">
        <v>#N/A</v>
      </c>
      <c r="K123" t="e">
        <v>#N/A</v>
      </c>
      <c r="N123">
        <v>13</v>
      </c>
      <c r="O123" t="str">
        <v>12/26/2018</v>
      </c>
      <c r="P123" t="str">
        <v>Topicshots</v>
      </c>
      <c r="Q123" t="str">
        <v>800-294-1434</v>
      </c>
      <c r="R123" t="str">
        <v>mverduinc@webeden.co.uk</v>
      </c>
      <c r="S123">
        <v>4</v>
      </c>
      <c r="T123">
        <v>8648</v>
      </c>
      <c r="U123">
        <v>5</v>
      </c>
      <c r="V123">
        <v>1</v>
      </c>
      <c r="X123">
        <v>13</v>
      </c>
      <c r="Y123" t="str">
        <v>12/26/2018</v>
      </c>
      <c r="Z123" t="str">
        <v>Topicshots</v>
      </c>
      <c r="AA123" t="str">
        <v>800-294-1434</v>
      </c>
      <c r="AB123" t="str">
        <v>mverduinc@webeden.co.uk</v>
      </c>
      <c r="AC123">
        <v>4</v>
      </c>
      <c r="AD123">
        <v>8648</v>
      </c>
      <c r="AE123">
        <v>5</v>
      </c>
      <c r="AF123">
        <v>1</v>
      </c>
    </row>
    <row r="124" spans="1:32" x14ac:dyDescent="0.3">
      <c r="A124">
        <v>46</v>
      </c>
      <c r="B124" t="str">
        <v>10/8/2018</v>
      </c>
      <c r="C124" t="str">
        <v>Muxo</v>
      </c>
      <c r="D124" t="str">
        <v>761-874-5254</v>
      </c>
      <c r="E124" t="str">
        <v>lskune19@google.es</v>
      </c>
      <c r="F124">
        <v>4</v>
      </c>
      <c r="G124">
        <v>23821</v>
      </c>
      <c r="H124">
        <v>2</v>
      </c>
      <c r="I124">
        <v>2</v>
      </c>
      <c r="J124" t="e">
        <v>#N/A</v>
      </c>
      <c r="K124" t="e">
        <v>#N/A</v>
      </c>
      <c r="N124">
        <v>36</v>
      </c>
      <c r="O124" t="str">
        <v>4/3/2018</v>
      </c>
      <c r="P124" t="str">
        <v>Topicshots</v>
      </c>
      <c r="Q124" t="str">
        <v>499-778-7131</v>
      </c>
      <c r="R124" t="str">
        <v>agoodrumz@surveymonkey.com</v>
      </c>
      <c r="S124">
        <v>1</v>
      </c>
      <c r="T124">
        <v>82855</v>
      </c>
      <c r="U124">
        <v>1</v>
      </c>
      <c r="V124">
        <v>1</v>
      </c>
      <c r="X124">
        <v>36</v>
      </c>
      <c r="Y124" t="str">
        <v>4/3/2018</v>
      </c>
      <c r="Z124" t="str">
        <v>Topicshots</v>
      </c>
      <c r="AA124" t="str">
        <v>499-778-7131</v>
      </c>
      <c r="AB124" t="str">
        <v>agoodrumz@surveymonkey.com</v>
      </c>
      <c r="AC124">
        <v>1</v>
      </c>
      <c r="AD124">
        <v>82855</v>
      </c>
      <c r="AE124">
        <v>1</v>
      </c>
      <c r="AF124">
        <v>1</v>
      </c>
    </row>
    <row r="125" spans="1:32" x14ac:dyDescent="0.3">
      <c r="A125">
        <v>47</v>
      </c>
      <c r="B125" t="str">
        <v>8/4/2018</v>
      </c>
      <c r="C125" t="str">
        <v>Oyonder</v>
      </c>
      <c r="D125" t="str">
        <v>499-630-7068</v>
      </c>
      <c r="E125" t="str">
        <v>rtribbeck1a@zdnet.com</v>
      </c>
      <c r="F125">
        <v>4</v>
      </c>
      <c r="G125">
        <v>112288</v>
      </c>
      <c r="H125">
        <v>1</v>
      </c>
      <c r="I125">
        <v>2</v>
      </c>
      <c r="J125" t="e">
        <v>#N/A</v>
      </c>
      <c r="K125" t="e">
        <v>#N/A</v>
      </c>
      <c r="N125">
        <v>8</v>
      </c>
      <c r="O125" t="str">
        <v>8/29/2018</v>
      </c>
      <c r="P125" t="str">
        <v>Topicstorm</v>
      </c>
      <c r="Q125" t="str">
        <v>296-391-9566</v>
      </c>
      <c r="R125" t="str">
        <v>hbrodhead7@google.it</v>
      </c>
      <c r="S125">
        <v>4</v>
      </c>
      <c r="T125">
        <v>60856</v>
      </c>
      <c r="U125">
        <v>4</v>
      </c>
      <c r="V125">
        <v>2</v>
      </c>
      <c r="X125">
        <v>8</v>
      </c>
      <c r="Y125" t="str">
        <v>8/29/2018</v>
      </c>
      <c r="Z125" t="str">
        <v>Topicstorm</v>
      </c>
      <c r="AA125" t="str">
        <v>296-391-9566</v>
      </c>
      <c r="AB125" t="str">
        <v>hbrodhead7@google.it</v>
      </c>
      <c r="AC125">
        <v>4</v>
      </c>
      <c r="AD125">
        <v>60856</v>
      </c>
      <c r="AE125">
        <v>4</v>
      </c>
      <c r="AF125">
        <v>2</v>
      </c>
    </row>
    <row r="126" spans="1:32" x14ac:dyDescent="0.3">
      <c r="A126">
        <v>48</v>
      </c>
      <c r="B126" t="str">
        <v>4/12/2018</v>
      </c>
      <c r="C126" t="str">
        <v>Skiptube</v>
      </c>
      <c r="D126" t="str">
        <v>331-696-7232</v>
      </c>
      <c r="E126" t="str">
        <v>jstaines1b@dedecms.com</v>
      </c>
      <c r="F126">
        <v>2</v>
      </c>
      <c r="G126">
        <v>99640</v>
      </c>
      <c r="H126">
        <v>1</v>
      </c>
      <c r="I126">
        <v>2</v>
      </c>
      <c r="J126" t="e">
        <v>#N/A</v>
      </c>
      <c r="K126" t="e">
        <v>#N/A</v>
      </c>
      <c r="N126">
        <v>26</v>
      </c>
      <c r="O126" t="str">
        <v>7/1/2018</v>
      </c>
      <c r="P126" t="str">
        <v>Topicstorm</v>
      </c>
      <c r="Q126" t="str">
        <v>204-795-4015</v>
      </c>
      <c r="R126" t="str">
        <v>ftollowp@google.cn</v>
      </c>
      <c r="S126">
        <v>3</v>
      </c>
      <c r="T126">
        <v>83210</v>
      </c>
      <c r="U126">
        <v>3</v>
      </c>
      <c r="V126">
        <v>2</v>
      </c>
      <c r="X126">
        <v>26</v>
      </c>
      <c r="Y126" t="str">
        <v>7/1/2018</v>
      </c>
      <c r="Z126" t="str">
        <v>Topicstorm</v>
      </c>
      <c r="AA126" t="str">
        <v>204-795-4015</v>
      </c>
      <c r="AB126" t="str">
        <v>ftollowp@google.cn</v>
      </c>
      <c r="AC126">
        <v>3</v>
      </c>
      <c r="AD126">
        <v>83210</v>
      </c>
      <c r="AE126">
        <v>3</v>
      </c>
      <c r="AF126">
        <v>2</v>
      </c>
    </row>
    <row r="127" spans="1:32" x14ac:dyDescent="0.3">
      <c r="A127">
        <v>49</v>
      </c>
      <c r="B127" t="str">
        <v>11/16/2018</v>
      </c>
      <c r="C127" t="str">
        <v>Gevee</v>
      </c>
      <c r="D127" t="str">
        <v>768-785-7663</v>
      </c>
      <c r="E127" t="str">
        <v>borto1c@umn.edu</v>
      </c>
      <c r="F127">
        <v>1</v>
      </c>
      <c r="G127">
        <v>40048</v>
      </c>
      <c r="H127">
        <v>1</v>
      </c>
      <c r="I127">
        <v>2</v>
      </c>
      <c r="J127" t="e">
        <v>#N/A</v>
      </c>
      <c r="K127" t="e">
        <v>#N/A</v>
      </c>
      <c r="N127">
        <v>18</v>
      </c>
      <c r="O127" t="str">
        <v>4/25/2018</v>
      </c>
      <c r="P127" t="str">
        <v>Trudoo</v>
      </c>
      <c r="Q127" t="str">
        <v>102-184-8597</v>
      </c>
      <c r="R127" t="str">
        <v>cstlouish@elpais.com</v>
      </c>
      <c r="S127">
        <v>6</v>
      </c>
      <c r="T127">
        <v>13317</v>
      </c>
      <c r="U127">
        <v>3</v>
      </c>
      <c r="V127">
        <v>3</v>
      </c>
      <c r="X127">
        <v>18</v>
      </c>
      <c r="Y127" t="str">
        <v>4/25/2018</v>
      </c>
      <c r="Z127" t="str">
        <v>Trudoo</v>
      </c>
      <c r="AA127" t="str">
        <v>102-184-8597</v>
      </c>
      <c r="AB127" t="str">
        <v>cstlouish@elpais.com</v>
      </c>
      <c r="AC127">
        <v>6</v>
      </c>
      <c r="AD127">
        <v>13317</v>
      </c>
      <c r="AE127">
        <v>3</v>
      </c>
      <c r="AF127">
        <v>3</v>
      </c>
    </row>
    <row r="128" spans="1:32" x14ac:dyDescent="0.3">
      <c r="A128">
        <v>50</v>
      </c>
      <c r="B128" t="str">
        <v>7/16/2018</v>
      </c>
      <c r="C128" t="str">
        <v>Bluejam</v>
      </c>
      <c r="D128" t="str">
        <v>557-674-8439</v>
      </c>
      <c r="E128" t="str">
        <v>cekkel1d@independent.co.uk</v>
      </c>
      <c r="F128">
        <v>7</v>
      </c>
      <c r="G128">
        <v>81965</v>
      </c>
      <c r="H128">
        <v>2</v>
      </c>
      <c r="I128">
        <v>2</v>
      </c>
      <c r="J128" t="e">
        <v>#N/A</v>
      </c>
      <c r="K128" t="e">
        <v>#N/A</v>
      </c>
      <c r="N128">
        <v>67</v>
      </c>
      <c r="O128" t="str">
        <v>7/7/2018</v>
      </c>
      <c r="P128" t="str">
        <v>Trupe</v>
      </c>
      <c r="Q128" t="str">
        <v>359-261-2614</v>
      </c>
      <c r="R128" t="str">
        <v>nallaway1u@biblegateway.com</v>
      </c>
      <c r="S128">
        <v>7</v>
      </c>
      <c r="T128">
        <v>121076</v>
      </c>
      <c r="U128">
        <v>3</v>
      </c>
      <c r="V128">
        <v>1</v>
      </c>
      <c r="X128">
        <v>67</v>
      </c>
      <c r="Y128" t="str">
        <v>7/7/2018</v>
      </c>
      <c r="Z128" t="str">
        <v>Trupe</v>
      </c>
      <c r="AA128" t="str">
        <v>359-261-2614</v>
      </c>
      <c r="AB128" t="str">
        <v>nallaway1u@biblegateway.com</v>
      </c>
      <c r="AC128">
        <v>7</v>
      </c>
      <c r="AD128">
        <v>121076</v>
      </c>
      <c r="AE128">
        <v>3</v>
      </c>
      <c r="AF128">
        <v>1</v>
      </c>
    </row>
    <row r="129" spans="1:32" x14ac:dyDescent="0.3">
      <c r="A129">
        <v>1</v>
      </c>
      <c r="B129" t="str">
        <v>6/25/2018</v>
      </c>
      <c r="C129" t="str">
        <v>Fivebridge</v>
      </c>
      <c r="D129" t="str">
        <v>283-365-4989</v>
      </c>
      <c r="E129" t="str">
        <v>jbroad0@blogger.com</v>
      </c>
      <c r="F129">
        <v>5</v>
      </c>
      <c r="G129">
        <v>101756</v>
      </c>
      <c r="H129">
        <v>2</v>
      </c>
      <c r="I129">
        <v>3</v>
      </c>
      <c r="J129" t="e">
        <v>#N/A</v>
      </c>
      <c r="K129" t="e">
        <v>#N/A</v>
      </c>
      <c r="N129">
        <v>1</v>
      </c>
      <c r="O129" t="str">
        <v>7/15/2018</v>
      </c>
      <c r="P129" t="str">
        <v>Trupe</v>
      </c>
      <c r="Q129" t="str">
        <v>517-770-4510</v>
      </c>
      <c r="R129" t="str">
        <v>rtames0@addthis.com</v>
      </c>
      <c r="S129">
        <v>6</v>
      </c>
      <c r="T129">
        <v>124445</v>
      </c>
      <c r="U129">
        <v>5</v>
      </c>
      <c r="V129">
        <v>2</v>
      </c>
      <c r="X129">
        <v>1</v>
      </c>
      <c r="Y129" t="str">
        <v>7/15/2018</v>
      </c>
      <c r="Z129" t="str">
        <v>Trupe</v>
      </c>
      <c r="AA129" t="str">
        <v>517-770-4510</v>
      </c>
      <c r="AB129" t="str">
        <v>rtames0@addthis.com</v>
      </c>
      <c r="AC129">
        <v>6</v>
      </c>
      <c r="AD129">
        <v>124445</v>
      </c>
      <c r="AE129">
        <v>5</v>
      </c>
      <c r="AF129">
        <v>2</v>
      </c>
    </row>
    <row r="130" spans="1:32" x14ac:dyDescent="0.3">
      <c r="A130">
        <v>2</v>
      </c>
      <c r="B130" t="str">
        <v>3/27/2018</v>
      </c>
      <c r="C130" t="str">
        <v>Rhybox</v>
      </c>
      <c r="D130" t="str">
        <v>436-227-2004</v>
      </c>
      <c r="E130" t="str">
        <v>rspeer1@spiegel.de</v>
      </c>
      <c r="F130">
        <v>4</v>
      </c>
      <c r="G130">
        <v>11117</v>
      </c>
      <c r="H130">
        <v>3</v>
      </c>
      <c r="I130">
        <v>3</v>
      </c>
      <c r="J130" t="e">
        <v>#N/A</v>
      </c>
      <c r="K130" t="e">
        <v>#N/A</v>
      </c>
      <c r="N130">
        <v>33</v>
      </c>
      <c r="O130" t="str">
        <v>1/30/2018</v>
      </c>
      <c r="P130" t="str">
        <v>Twimm</v>
      </c>
      <c r="Q130" t="str">
        <v>775-460-0506</v>
      </c>
      <c r="R130" t="str">
        <v>afilanw@hao123.com</v>
      </c>
      <c r="S130">
        <v>6</v>
      </c>
      <c r="T130">
        <v>31154</v>
      </c>
      <c r="U130">
        <v>2</v>
      </c>
      <c r="V130">
        <v>1</v>
      </c>
      <c r="X130">
        <v>33</v>
      </c>
      <c r="Y130" t="str">
        <v>1/30/2018</v>
      </c>
      <c r="Z130" t="str">
        <v>Twimm</v>
      </c>
      <c r="AA130" t="str">
        <v>775-460-0506</v>
      </c>
      <c r="AB130" t="str">
        <v>afilanw@hao123.com</v>
      </c>
      <c r="AC130">
        <v>6</v>
      </c>
      <c r="AD130">
        <v>31154</v>
      </c>
      <c r="AE130">
        <v>2</v>
      </c>
      <c r="AF130">
        <v>1</v>
      </c>
    </row>
    <row r="131" spans="1:32" x14ac:dyDescent="0.3">
      <c r="A131">
        <v>3</v>
      </c>
      <c r="B131" t="str">
        <v>9/5/2018</v>
      </c>
      <c r="C131" t="str">
        <v>Quire</v>
      </c>
      <c r="D131" t="str">
        <v>447-661-0093</v>
      </c>
      <c r="E131" t="str">
        <v>wlembrick2@hatena.ne.jp</v>
      </c>
      <c r="F131">
        <v>6</v>
      </c>
      <c r="G131">
        <v>80917</v>
      </c>
      <c r="H131">
        <v>4</v>
      </c>
      <c r="I131">
        <v>3</v>
      </c>
      <c r="J131" t="e">
        <v>#N/A</v>
      </c>
      <c r="K131" t="e">
        <v>#N/A</v>
      </c>
      <c r="N131">
        <v>8</v>
      </c>
      <c r="O131" t="str">
        <v>5/31/2018</v>
      </c>
      <c r="P131" t="str">
        <v>Twinte</v>
      </c>
      <c r="Q131" t="str">
        <v>294-758-4108</v>
      </c>
      <c r="R131" t="str">
        <v>tbonfield7@exblog.jp</v>
      </c>
      <c r="S131">
        <v>6</v>
      </c>
      <c r="T131">
        <v>22460</v>
      </c>
      <c r="U131">
        <v>3</v>
      </c>
      <c r="V131">
        <v>1</v>
      </c>
      <c r="X131">
        <v>8</v>
      </c>
      <c r="Y131" t="str">
        <v>5/31/2018</v>
      </c>
      <c r="Z131" t="str">
        <v>Twinte</v>
      </c>
      <c r="AA131" t="str">
        <v>294-758-4108</v>
      </c>
      <c r="AB131" t="str">
        <v>tbonfield7@exblog.jp</v>
      </c>
      <c r="AC131">
        <v>6</v>
      </c>
      <c r="AD131">
        <v>22460</v>
      </c>
      <c r="AE131">
        <v>3</v>
      </c>
      <c r="AF131">
        <v>1</v>
      </c>
    </row>
    <row r="132" spans="1:32" x14ac:dyDescent="0.3">
      <c r="A132">
        <v>4</v>
      </c>
      <c r="B132" t="str">
        <v>6/4/2018</v>
      </c>
      <c r="C132" t="str">
        <v>Kayveo</v>
      </c>
      <c r="D132" t="str">
        <v>938-881-5840</v>
      </c>
      <c r="E132" t="str">
        <v>msilverlock3@altervista.org</v>
      </c>
      <c r="F132">
        <v>3</v>
      </c>
      <c r="G132">
        <v>17909</v>
      </c>
      <c r="H132">
        <v>5</v>
      </c>
      <c r="I132">
        <v>3</v>
      </c>
      <c r="J132" t="e">
        <v>#N/A</v>
      </c>
      <c r="K132" t="e">
        <v>#N/A</v>
      </c>
      <c r="N132">
        <v>5</v>
      </c>
      <c r="O132" t="str">
        <v>3/1/2018</v>
      </c>
      <c r="P132" t="str">
        <v>Twitterbeat</v>
      </c>
      <c r="Q132" t="str">
        <v>918-679-1503</v>
      </c>
      <c r="R132" t="str">
        <v>bhanes4@vimeo.com</v>
      </c>
      <c r="S132">
        <v>4</v>
      </c>
      <c r="T132">
        <v>67844</v>
      </c>
      <c r="U132">
        <v>2</v>
      </c>
      <c r="V132">
        <v>1</v>
      </c>
      <c r="X132">
        <v>5</v>
      </c>
      <c r="Y132" t="str">
        <v>3/1/2018</v>
      </c>
      <c r="Z132" t="str">
        <v>Twitterbeat</v>
      </c>
      <c r="AA132" t="str">
        <v>918-679-1503</v>
      </c>
      <c r="AB132" t="str">
        <v>bhanes4@vimeo.com</v>
      </c>
      <c r="AC132">
        <v>4</v>
      </c>
      <c r="AD132">
        <v>67844</v>
      </c>
      <c r="AE132">
        <v>2</v>
      </c>
      <c r="AF132">
        <v>1</v>
      </c>
    </row>
    <row r="133" spans="1:32" x14ac:dyDescent="0.3">
      <c r="A133">
        <v>5</v>
      </c>
      <c r="B133" t="str">
        <v>9/17/2018</v>
      </c>
      <c r="C133" t="str">
        <v>Divanoodle</v>
      </c>
      <c r="D133" t="str">
        <v>849-436-9696</v>
      </c>
      <c r="E133" t="str">
        <v>cwillars4@domainmarket.com</v>
      </c>
      <c r="F133">
        <v>3</v>
      </c>
      <c r="G133">
        <v>43901</v>
      </c>
      <c r="H133">
        <v>3</v>
      </c>
      <c r="I133">
        <v>3</v>
      </c>
      <c r="J133" t="e">
        <v>#N/A</v>
      </c>
      <c r="K133" t="e">
        <v>#N/A</v>
      </c>
      <c r="N133">
        <v>25</v>
      </c>
      <c r="O133" t="str">
        <v>5/18/2018</v>
      </c>
      <c r="P133" t="str">
        <v>Twitterwire</v>
      </c>
      <c r="Q133" t="str">
        <v>470-616-3112</v>
      </c>
      <c r="R133" t="str">
        <v>mjeynesso@pen.io</v>
      </c>
      <c r="S133">
        <v>4</v>
      </c>
      <c r="T133">
        <v>82162</v>
      </c>
      <c r="U133">
        <v>1</v>
      </c>
      <c r="V133">
        <v>2</v>
      </c>
      <c r="X133">
        <v>25</v>
      </c>
      <c r="Y133" t="str">
        <v>5/18/2018</v>
      </c>
      <c r="Z133" t="str">
        <v>Twitterwire</v>
      </c>
      <c r="AA133" t="str">
        <v>470-616-3112</v>
      </c>
      <c r="AB133" t="str">
        <v>mjeynesso@pen.io</v>
      </c>
      <c r="AC133">
        <v>4</v>
      </c>
      <c r="AD133">
        <v>82162</v>
      </c>
      <c r="AE133">
        <v>1</v>
      </c>
      <c r="AF133">
        <v>2</v>
      </c>
    </row>
    <row r="134" spans="1:32" x14ac:dyDescent="0.3">
      <c r="A134">
        <v>6</v>
      </c>
      <c r="B134" t="str">
        <v>4/23/2018</v>
      </c>
      <c r="C134" t="str">
        <v>Youspan</v>
      </c>
      <c r="D134" t="str">
        <v>783-466-1041</v>
      </c>
      <c r="E134" t="str">
        <v>aguttridge5@washington.edu</v>
      </c>
      <c r="F134">
        <v>2</v>
      </c>
      <c r="G134">
        <v>63852</v>
      </c>
      <c r="H134">
        <v>2</v>
      </c>
      <c r="I134">
        <v>3</v>
      </c>
      <c r="J134" t="e">
        <v>#N/A</v>
      </c>
      <c r="K134" t="e">
        <v>#N/A</v>
      </c>
      <c r="N134">
        <v>38</v>
      </c>
      <c r="O134" t="str">
        <v>3/28/2018</v>
      </c>
      <c r="P134" t="str">
        <v>Vidoo</v>
      </c>
      <c r="Q134" t="str">
        <v>545-615-1985</v>
      </c>
      <c r="R134" t="str">
        <v>spennuzzi11@printfriendly.com</v>
      </c>
      <c r="S134">
        <v>5</v>
      </c>
      <c r="T134">
        <v>57634</v>
      </c>
      <c r="U134">
        <v>5</v>
      </c>
      <c r="V134">
        <v>1</v>
      </c>
      <c r="X134">
        <v>38</v>
      </c>
      <c r="Y134" t="str">
        <v>3/28/2018</v>
      </c>
      <c r="Z134" t="str">
        <v>Vidoo</v>
      </c>
      <c r="AA134" t="str">
        <v>545-615-1985</v>
      </c>
      <c r="AB134" t="str">
        <v>spennuzzi11@printfriendly.com</v>
      </c>
      <c r="AC134">
        <v>5</v>
      </c>
      <c r="AD134">
        <v>57634</v>
      </c>
      <c r="AE134">
        <v>5</v>
      </c>
      <c r="AF134">
        <v>1</v>
      </c>
    </row>
    <row r="135" spans="1:32" x14ac:dyDescent="0.3">
      <c r="A135">
        <v>7</v>
      </c>
      <c r="B135" t="str">
        <v>6/28/2018</v>
      </c>
      <c r="C135" t="str">
        <v>Mymm</v>
      </c>
      <c r="D135" t="str">
        <v>976-588-7802</v>
      </c>
      <c r="E135" t="str">
        <v>aperrinchief6@washington.edu</v>
      </c>
      <c r="F135">
        <v>3</v>
      </c>
      <c r="G135">
        <v>66918</v>
      </c>
      <c r="H135">
        <v>2</v>
      </c>
      <c r="I135">
        <v>3</v>
      </c>
      <c r="J135" t="e">
        <v>#N/A</v>
      </c>
      <c r="K135" t="e">
        <v>#N/A</v>
      </c>
      <c r="N135">
        <v>64</v>
      </c>
      <c r="O135" t="str">
        <v>3/18/2018</v>
      </c>
      <c r="P135" t="str">
        <v>Vimbo</v>
      </c>
      <c r="Q135" t="str">
        <v>851-989-1750</v>
      </c>
      <c r="R135" t="str">
        <v>hgrand1r@scientificamerican.com</v>
      </c>
      <c r="S135">
        <v>5</v>
      </c>
      <c r="T135">
        <v>57208</v>
      </c>
      <c r="U135">
        <v>4</v>
      </c>
      <c r="V135">
        <v>1</v>
      </c>
      <c r="X135">
        <v>64</v>
      </c>
      <c r="Y135" t="str">
        <v>3/18/2018</v>
      </c>
      <c r="Z135" t="str">
        <v>Vimbo</v>
      </c>
      <c r="AA135" t="str">
        <v>851-989-1750</v>
      </c>
      <c r="AB135" t="str">
        <v>hgrand1r@scientificamerican.com</v>
      </c>
      <c r="AC135">
        <v>5</v>
      </c>
      <c r="AD135">
        <v>57208</v>
      </c>
      <c r="AE135">
        <v>4</v>
      </c>
      <c r="AF135">
        <v>1</v>
      </c>
    </row>
    <row r="136" spans="1:32" x14ac:dyDescent="0.3">
      <c r="A136">
        <v>8</v>
      </c>
      <c r="B136" t="str">
        <v>2/15/2018</v>
      </c>
      <c r="C136" t="str">
        <v>Tagchat</v>
      </c>
      <c r="D136" t="str">
        <v>356-507-8008</v>
      </c>
      <c r="E136" t="str">
        <v>abilles7@shutterfly.com</v>
      </c>
      <c r="F136">
        <v>6</v>
      </c>
      <c r="G136">
        <v>73765</v>
      </c>
      <c r="H136">
        <v>5</v>
      </c>
      <c r="I136">
        <v>3</v>
      </c>
      <c r="J136" t="e">
        <v>#N/A</v>
      </c>
      <c r="K136" t="e">
        <v>#N/A</v>
      </c>
      <c r="N136">
        <v>7</v>
      </c>
      <c r="O136" t="str">
        <v>7/24/2018</v>
      </c>
      <c r="P136" t="str">
        <v>Vinder</v>
      </c>
      <c r="Q136" t="str">
        <v>664-437-7256</v>
      </c>
      <c r="R136" t="str">
        <v>mspringall6@imdb.com</v>
      </c>
      <c r="S136">
        <v>1</v>
      </c>
      <c r="T136">
        <v>22419</v>
      </c>
      <c r="U136">
        <v>5</v>
      </c>
      <c r="V136">
        <v>1</v>
      </c>
      <c r="X136">
        <v>7</v>
      </c>
      <c r="Y136" t="str">
        <v>7/24/2018</v>
      </c>
      <c r="Z136" t="str">
        <v>Vinder</v>
      </c>
      <c r="AA136" t="str">
        <v>664-437-7256</v>
      </c>
      <c r="AB136" t="str">
        <v>mspringall6@imdb.com</v>
      </c>
      <c r="AC136">
        <v>1</v>
      </c>
      <c r="AD136">
        <v>22419</v>
      </c>
      <c r="AE136">
        <v>5</v>
      </c>
      <c r="AF136">
        <v>1</v>
      </c>
    </row>
    <row r="137" spans="1:32" x14ac:dyDescent="0.3">
      <c r="A137">
        <v>9</v>
      </c>
      <c r="B137" t="str">
        <v>10/1/2018</v>
      </c>
      <c r="C137" t="str">
        <v>Teklist</v>
      </c>
      <c r="D137" t="str">
        <v>603-435-0150</v>
      </c>
      <c r="E137" t="str">
        <v>crean8@mediafire.com</v>
      </c>
      <c r="F137">
        <v>7</v>
      </c>
      <c r="G137">
        <v>43555</v>
      </c>
      <c r="H137">
        <v>5</v>
      </c>
      <c r="I137">
        <v>3</v>
      </c>
      <c r="J137" t="e">
        <v>#N/A</v>
      </c>
      <c r="K137" t="e">
        <v>#N/A</v>
      </c>
      <c r="N137">
        <v>27</v>
      </c>
      <c r="O137" t="str">
        <v>2/15/2018</v>
      </c>
      <c r="P137" t="str">
        <v>Vitz</v>
      </c>
      <c r="Q137" t="str">
        <v>484-829-5231</v>
      </c>
      <c r="R137" t="str">
        <v>lmcgarveyq@liveinternet.ru</v>
      </c>
      <c r="S137">
        <v>7</v>
      </c>
      <c r="T137">
        <v>89016</v>
      </c>
      <c r="U137">
        <v>4</v>
      </c>
      <c r="V137">
        <v>1</v>
      </c>
      <c r="X137">
        <v>27</v>
      </c>
      <c r="Y137" t="str">
        <v>2/15/2018</v>
      </c>
      <c r="Z137" t="str">
        <v>Vitz</v>
      </c>
      <c r="AA137" t="str">
        <v>484-829-5231</v>
      </c>
      <c r="AB137" t="str">
        <v>lmcgarveyq@liveinternet.ru</v>
      </c>
      <c r="AC137">
        <v>7</v>
      </c>
      <c r="AD137">
        <v>89016</v>
      </c>
      <c r="AE137">
        <v>4</v>
      </c>
      <c r="AF137">
        <v>1</v>
      </c>
    </row>
    <row r="138" spans="1:32" x14ac:dyDescent="0.3">
      <c r="A138">
        <v>10</v>
      </c>
      <c r="B138" t="str">
        <v>11/25/2018</v>
      </c>
      <c r="C138" t="str">
        <v>Skipstorm</v>
      </c>
      <c r="D138" t="str">
        <v>260-613-4352</v>
      </c>
      <c r="E138" t="str">
        <v>lwildor9@arstechnica.com</v>
      </c>
      <c r="F138">
        <v>1</v>
      </c>
      <c r="G138">
        <v>68908</v>
      </c>
      <c r="H138">
        <v>3</v>
      </c>
      <c r="I138">
        <v>3</v>
      </c>
      <c r="J138" t="e">
        <v>#N/A</v>
      </c>
      <c r="K138" t="e">
        <v>#N/A</v>
      </c>
      <c r="N138">
        <v>44</v>
      </c>
      <c r="O138" t="str">
        <v>2/25/2018</v>
      </c>
      <c r="P138" t="str">
        <v>Viva</v>
      </c>
      <c r="Q138" t="str">
        <v>466-283-4820</v>
      </c>
      <c r="R138" t="str">
        <v>aocallaghan17@comsenz.com</v>
      </c>
      <c r="S138">
        <v>5</v>
      </c>
      <c r="T138">
        <v>70544</v>
      </c>
      <c r="U138">
        <v>1</v>
      </c>
      <c r="V138">
        <v>2</v>
      </c>
      <c r="X138">
        <v>44</v>
      </c>
      <c r="Y138" t="str">
        <v>2/25/2018</v>
      </c>
      <c r="Z138" t="str">
        <v>Viva</v>
      </c>
      <c r="AA138" t="str">
        <v>466-283-4820</v>
      </c>
      <c r="AB138" t="str">
        <v>aocallaghan17@comsenz.com</v>
      </c>
      <c r="AC138">
        <v>5</v>
      </c>
      <c r="AD138">
        <v>70544</v>
      </c>
      <c r="AE138">
        <v>1</v>
      </c>
      <c r="AF138">
        <v>2</v>
      </c>
    </row>
    <row r="139" spans="1:32" x14ac:dyDescent="0.3">
      <c r="A139">
        <v>11</v>
      </c>
      <c r="B139" t="str">
        <v>8/8/2018</v>
      </c>
      <c r="C139" t="str">
        <v>Skibox</v>
      </c>
      <c r="D139" t="str">
        <v>784-474-7418</v>
      </c>
      <c r="E139" t="str">
        <v>alandala@oracle.com</v>
      </c>
      <c r="F139">
        <v>2</v>
      </c>
      <c r="G139">
        <v>76992</v>
      </c>
      <c r="H139">
        <v>4</v>
      </c>
      <c r="I139">
        <v>3</v>
      </c>
      <c r="J139" t="e">
        <v>#N/A</v>
      </c>
      <c r="K139" t="e">
        <v>#N/A</v>
      </c>
      <c r="N139">
        <v>3</v>
      </c>
      <c r="O139" t="str">
        <v>12/18/2018</v>
      </c>
      <c r="P139" t="str">
        <v>Voonix</v>
      </c>
      <c r="Q139" t="str">
        <v>665-491-2709</v>
      </c>
      <c r="R139" t="str">
        <v>ltrethewey2@princeton.edu</v>
      </c>
      <c r="S139">
        <v>1</v>
      </c>
      <c r="T139">
        <v>47077</v>
      </c>
      <c r="U139">
        <v>1</v>
      </c>
      <c r="V139">
        <v>1</v>
      </c>
      <c r="X139">
        <v>3</v>
      </c>
      <c r="Y139" t="str">
        <v>12/18/2018</v>
      </c>
      <c r="Z139" t="str">
        <v>Voonix</v>
      </c>
      <c r="AA139" t="str">
        <v>665-491-2709</v>
      </c>
      <c r="AB139" t="str">
        <v>ltrethewey2@princeton.edu</v>
      </c>
      <c r="AC139">
        <v>1</v>
      </c>
      <c r="AD139">
        <v>47077</v>
      </c>
      <c r="AE139">
        <v>1</v>
      </c>
      <c r="AF139">
        <v>1</v>
      </c>
    </row>
    <row r="140" spans="1:32" x14ac:dyDescent="0.3">
      <c r="A140">
        <v>12</v>
      </c>
      <c r="B140" t="str">
        <v>10/17/2018</v>
      </c>
      <c r="C140" t="str">
        <v>Jaloo</v>
      </c>
      <c r="D140" t="str">
        <v>636-208-2179</v>
      </c>
      <c r="E140" t="str">
        <v>lblossb@hubpages.com</v>
      </c>
      <c r="F140">
        <v>3</v>
      </c>
      <c r="G140">
        <v>43814</v>
      </c>
      <c r="H140">
        <v>1</v>
      </c>
      <c r="I140">
        <v>3</v>
      </c>
      <c r="J140" t="e">
        <v>#N/A</v>
      </c>
      <c r="K140" t="e">
        <v>#N/A</v>
      </c>
      <c r="N140">
        <v>15</v>
      </c>
      <c r="O140" t="str">
        <v>2/13/2018</v>
      </c>
      <c r="P140" t="str">
        <v>Wikido</v>
      </c>
      <c r="Q140" t="str">
        <v>338-572-2008</v>
      </c>
      <c r="R140" t="str">
        <v>ckrugmanne@virginia.edu</v>
      </c>
      <c r="S140">
        <v>3</v>
      </c>
      <c r="T140">
        <v>30114</v>
      </c>
      <c r="U140">
        <v>2</v>
      </c>
      <c r="V140">
        <v>2</v>
      </c>
      <c r="X140">
        <v>15</v>
      </c>
      <c r="Y140" t="str">
        <v>2/13/2018</v>
      </c>
      <c r="Z140" t="str">
        <v>Wikido</v>
      </c>
      <c r="AA140" t="str">
        <v>338-572-2008</v>
      </c>
      <c r="AB140" t="str">
        <v>ckrugmanne@virginia.edu</v>
      </c>
      <c r="AC140">
        <v>3</v>
      </c>
      <c r="AD140">
        <v>30114</v>
      </c>
      <c r="AE140">
        <v>2</v>
      </c>
      <c r="AF140">
        <v>2</v>
      </c>
    </row>
    <row r="141" spans="1:32" x14ac:dyDescent="0.3">
      <c r="A141">
        <v>13</v>
      </c>
      <c r="B141" t="str">
        <v>11/19/2018</v>
      </c>
      <c r="C141" t="str">
        <v>Mita</v>
      </c>
      <c r="D141" t="str">
        <v>279-462-9286</v>
      </c>
      <c r="E141" t="str">
        <v>gdermottc@booking.com</v>
      </c>
      <c r="F141">
        <v>1</v>
      </c>
      <c r="G141">
        <v>61636</v>
      </c>
      <c r="H141">
        <v>1</v>
      </c>
      <c r="I141">
        <v>3</v>
      </c>
      <c r="J141" t="e">
        <v>#N/A</v>
      </c>
      <c r="K141" t="e">
        <v>#N/A</v>
      </c>
      <c r="N141">
        <v>11</v>
      </c>
      <c r="O141" t="str">
        <v>3/3/2018</v>
      </c>
      <c r="P141" t="str">
        <v>Wikizz</v>
      </c>
      <c r="Q141" t="str">
        <v>754-578-2900</v>
      </c>
      <c r="R141" t="str">
        <v>bcarra@bloglines.com</v>
      </c>
      <c r="S141">
        <v>1</v>
      </c>
      <c r="T141">
        <v>82449</v>
      </c>
      <c r="U141">
        <v>1</v>
      </c>
      <c r="V141">
        <v>2</v>
      </c>
      <c r="X141">
        <v>11</v>
      </c>
      <c r="Y141" t="str">
        <v>3/3/2018</v>
      </c>
      <c r="Z141" t="str">
        <v>Wikizz</v>
      </c>
      <c r="AA141" t="str">
        <v>754-578-2900</v>
      </c>
      <c r="AB141" t="str">
        <v>bcarra@bloglines.com</v>
      </c>
      <c r="AC141">
        <v>1</v>
      </c>
      <c r="AD141">
        <v>82449</v>
      </c>
      <c r="AE141">
        <v>1</v>
      </c>
      <c r="AF141">
        <v>2</v>
      </c>
    </row>
    <row r="142" spans="1:32" x14ac:dyDescent="0.3">
      <c r="A142">
        <v>14</v>
      </c>
      <c r="B142" t="str">
        <v>5/23/2018</v>
      </c>
      <c r="C142" t="str">
        <v>Leexo</v>
      </c>
      <c r="D142" t="str">
        <v>844-765-7107</v>
      </c>
      <c r="E142" t="str">
        <v>mnewnhamd@tinyurl.com</v>
      </c>
      <c r="F142">
        <v>6</v>
      </c>
      <c r="G142">
        <v>8909</v>
      </c>
      <c r="H142">
        <v>3</v>
      </c>
      <c r="I142">
        <v>3</v>
      </c>
      <c r="J142" t="e">
        <v>#N/A</v>
      </c>
      <c r="K142" t="e">
        <v>#N/A</v>
      </c>
      <c r="N142">
        <v>1</v>
      </c>
      <c r="O142" t="str">
        <v>5/6/2018</v>
      </c>
      <c r="P142" t="str">
        <v>Wordtune</v>
      </c>
      <c r="Q142" t="str">
        <v>973-592-7921</v>
      </c>
      <c r="R142" t="str">
        <v>lrizzetti0@nba.com</v>
      </c>
      <c r="S142">
        <v>7</v>
      </c>
      <c r="T142">
        <v>99999999999</v>
      </c>
      <c r="U142">
        <v>1</v>
      </c>
      <c r="V142">
        <v>1</v>
      </c>
      <c r="X142">
        <v>1</v>
      </c>
      <c r="Y142" t="str">
        <v>5/6/2018</v>
      </c>
      <c r="Z142" t="str">
        <v>Wordtune</v>
      </c>
      <c r="AA142" t="str">
        <v>973-592-7921</v>
      </c>
      <c r="AB142" t="str">
        <v>lrizzetti0@nba.com</v>
      </c>
      <c r="AC142">
        <v>7</v>
      </c>
      <c r="AD142">
        <v>99999999999</v>
      </c>
      <c r="AE142">
        <v>1</v>
      </c>
      <c r="AF142">
        <v>1</v>
      </c>
    </row>
    <row r="143" spans="1:32" x14ac:dyDescent="0.3">
      <c r="A143">
        <v>15</v>
      </c>
      <c r="B143" t="str">
        <v>12/21/2018</v>
      </c>
      <c r="C143" t="str">
        <v>Dabtype</v>
      </c>
      <c r="D143" t="str">
        <v>811-888-8836</v>
      </c>
      <c r="E143" t="str">
        <v>mcruse@ning.com</v>
      </c>
      <c r="F143">
        <v>4</v>
      </c>
      <c r="G143">
        <v>40605</v>
      </c>
      <c r="H143">
        <v>2</v>
      </c>
      <c r="I143">
        <v>3</v>
      </c>
      <c r="J143" t="e">
        <v>#N/A</v>
      </c>
      <c r="K143" t="e">
        <v>#N/A</v>
      </c>
      <c r="N143">
        <v>17</v>
      </c>
      <c r="O143" t="str">
        <v>9/24/2018</v>
      </c>
      <c r="P143" t="str">
        <v>Wordware</v>
      </c>
      <c r="Q143" t="str">
        <v>302-790-3825</v>
      </c>
      <c r="R143" t="str">
        <v>khambribeg@xing.com</v>
      </c>
      <c r="S143">
        <v>4</v>
      </c>
      <c r="T143">
        <v>50811</v>
      </c>
      <c r="U143">
        <v>4</v>
      </c>
      <c r="V143">
        <v>2</v>
      </c>
      <c r="X143">
        <v>17</v>
      </c>
      <c r="Y143" t="str">
        <v>9/24/2018</v>
      </c>
      <c r="Z143" t="str">
        <v>Wordware</v>
      </c>
      <c r="AA143" t="str">
        <v>302-790-3825</v>
      </c>
      <c r="AB143" t="str">
        <v>khambribeg@xing.com</v>
      </c>
      <c r="AC143">
        <v>4</v>
      </c>
      <c r="AD143">
        <v>50811</v>
      </c>
      <c r="AE143">
        <v>4</v>
      </c>
      <c r="AF143">
        <v>2</v>
      </c>
    </row>
    <row r="144" spans="1:32" x14ac:dyDescent="0.3">
      <c r="A144">
        <v>16</v>
      </c>
      <c r="B144" t="str">
        <v>10/7/2018</v>
      </c>
      <c r="C144" t="str">
        <v>Thoughtstorm</v>
      </c>
      <c r="D144" t="str">
        <v>621-686-6265</v>
      </c>
      <c r="E144" t="str">
        <v>otollitf@elegantthemes.com</v>
      </c>
      <c r="F144">
        <v>6</v>
      </c>
      <c r="G144">
        <v>5561</v>
      </c>
      <c r="H144">
        <v>5</v>
      </c>
      <c r="I144">
        <v>3</v>
      </c>
      <c r="J144" t="e">
        <v>#N/A</v>
      </c>
      <c r="K144" t="e">
        <v>#N/A</v>
      </c>
      <c r="N144">
        <v>38</v>
      </c>
      <c r="O144" t="str">
        <v>7/8/2018</v>
      </c>
      <c r="P144" t="str">
        <v>Yadel</v>
      </c>
      <c r="Q144" t="str">
        <v>117-361-1772</v>
      </c>
      <c r="R144" t="str">
        <v>agalpen11@go.com</v>
      </c>
      <c r="S144">
        <v>5</v>
      </c>
      <c r="T144">
        <v>45606</v>
      </c>
      <c r="U144">
        <v>1</v>
      </c>
      <c r="V144">
        <v>2</v>
      </c>
      <c r="X144">
        <v>38</v>
      </c>
      <c r="Y144" t="str">
        <v>7/8/2018</v>
      </c>
      <c r="Z144" t="str">
        <v>Yadel</v>
      </c>
      <c r="AA144" t="str">
        <v>117-361-1772</v>
      </c>
      <c r="AB144" t="str">
        <v>agalpen11@go.com</v>
      </c>
      <c r="AC144">
        <v>5</v>
      </c>
      <c r="AD144">
        <v>45606</v>
      </c>
      <c r="AE144">
        <v>1</v>
      </c>
      <c r="AF144">
        <v>2</v>
      </c>
    </row>
    <row r="145" spans="1:32" x14ac:dyDescent="0.3">
      <c r="A145">
        <v>17</v>
      </c>
      <c r="B145" t="str">
        <v>3/8/2018</v>
      </c>
      <c r="C145" t="str">
        <v>Feedfish</v>
      </c>
      <c r="D145" t="str">
        <v>202-903-8387</v>
      </c>
      <c r="E145" t="str">
        <v>mportinarig@typepad.com</v>
      </c>
      <c r="F145">
        <v>6</v>
      </c>
      <c r="G145">
        <v>89431</v>
      </c>
      <c r="H145">
        <v>5</v>
      </c>
      <c r="I145">
        <v>3</v>
      </c>
      <c r="J145" t="e">
        <v>#N/A</v>
      </c>
      <c r="K145" t="e">
        <v>#N/A</v>
      </c>
      <c r="N145">
        <v>4</v>
      </c>
      <c r="O145" t="str">
        <v>3/11/2018</v>
      </c>
      <c r="P145" t="str">
        <v>Yakijo</v>
      </c>
      <c r="Q145" t="str">
        <v>576-405-5030</v>
      </c>
      <c r="R145" t="str">
        <v>chardan3@rambler.ru</v>
      </c>
      <c r="S145">
        <v>4</v>
      </c>
      <c r="T145">
        <v>34760</v>
      </c>
      <c r="U145">
        <v>4</v>
      </c>
      <c r="V145">
        <v>2</v>
      </c>
      <c r="X145">
        <v>4</v>
      </c>
      <c r="Y145" t="str">
        <v>3/11/2018</v>
      </c>
      <c r="Z145" t="str">
        <v>Yakijo</v>
      </c>
      <c r="AA145" t="str">
        <v>576-405-5030</v>
      </c>
      <c r="AB145" t="str">
        <v>chardan3@rambler.ru</v>
      </c>
      <c r="AC145">
        <v>4</v>
      </c>
      <c r="AD145">
        <v>34760</v>
      </c>
      <c r="AE145">
        <v>4</v>
      </c>
      <c r="AF145">
        <v>2</v>
      </c>
    </row>
    <row r="146" spans="1:32" x14ac:dyDescent="0.3">
      <c r="A146">
        <v>18</v>
      </c>
      <c r="B146" t="str">
        <v>4/25/2018</v>
      </c>
      <c r="C146" t="str">
        <v>Trudoo</v>
      </c>
      <c r="D146" t="str">
        <v>102-184-8597</v>
      </c>
      <c r="E146" t="str">
        <v>cstlouish@elpais.com</v>
      </c>
      <c r="F146">
        <v>6</v>
      </c>
      <c r="G146">
        <v>13317</v>
      </c>
      <c r="H146">
        <v>3</v>
      </c>
      <c r="I146">
        <v>3</v>
      </c>
      <c r="J146" t="e">
        <v>#N/A</v>
      </c>
      <c r="K146" t="e">
        <v>#N/A</v>
      </c>
      <c r="N146">
        <v>21</v>
      </c>
      <c r="O146" t="str">
        <v>11/10/2018</v>
      </c>
      <c r="P146" t="str">
        <v>Yakijo</v>
      </c>
      <c r="Q146" t="str">
        <v>980-588-7080</v>
      </c>
      <c r="R146" t="str">
        <v>wdovermannk@jiathis.com</v>
      </c>
      <c r="S146">
        <v>3</v>
      </c>
      <c r="T146">
        <v>51545</v>
      </c>
      <c r="U146">
        <v>1</v>
      </c>
      <c r="V146">
        <v>3</v>
      </c>
      <c r="X146">
        <v>21</v>
      </c>
      <c r="Y146" t="str">
        <v>11/10/2018</v>
      </c>
      <c r="Z146" t="str">
        <v>Yakijo</v>
      </c>
      <c r="AA146" t="str">
        <v>980-588-7080</v>
      </c>
      <c r="AB146" t="str">
        <v>wdovermannk@jiathis.com</v>
      </c>
      <c r="AC146">
        <v>3</v>
      </c>
      <c r="AD146">
        <v>51545</v>
      </c>
      <c r="AE146">
        <v>1</v>
      </c>
      <c r="AF146">
        <v>3</v>
      </c>
    </row>
    <row r="147" spans="1:32" x14ac:dyDescent="0.3">
      <c r="A147">
        <v>19</v>
      </c>
      <c r="B147" t="str">
        <v>12/13/2018</v>
      </c>
      <c r="C147" t="str">
        <v>Eazzy</v>
      </c>
      <c r="D147" t="str">
        <v>956-211-2697</v>
      </c>
      <c r="E147" t="str">
        <v>schittiei@meetup.com</v>
      </c>
      <c r="F147">
        <v>2</v>
      </c>
      <c r="G147">
        <v>119499</v>
      </c>
      <c r="H147">
        <v>3</v>
      </c>
      <c r="I147">
        <v>3</v>
      </c>
      <c r="J147" t="e">
        <v>#N/A</v>
      </c>
      <c r="K147" t="e">
        <v>#N/A</v>
      </c>
      <c r="N147">
        <v>12</v>
      </c>
      <c r="O147" t="str">
        <v>4/30/2018</v>
      </c>
      <c r="P147" t="str">
        <v>Yamia</v>
      </c>
      <c r="Q147" t="str">
        <v>445-543-6963</v>
      </c>
      <c r="R147" t="str">
        <v>kjannawayb@tmall.com</v>
      </c>
      <c r="S147">
        <v>6</v>
      </c>
      <c r="T147">
        <v>71297</v>
      </c>
      <c r="U147">
        <v>2</v>
      </c>
      <c r="V147">
        <v>1</v>
      </c>
      <c r="X147">
        <v>12</v>
      </c>
      <c r="Y147" t="str">
        <v>4/30/2018</v>
      </c>
      <c r="Z147" t="str">
        <v>Yamia</v>
      </c>
      <c r="AA147" t="str">
        <v>445-543-6963</v>
      </c>
      <c r="AB147" t="str">
        <v>kjannawayb@tmall.com</v>
      </c>
      <c r="AC147">
        <v>6</v>
      </c>
      <c r="AD147">
        <v>71297</v>
      </c>
      <c r="AE147">
        <v>2</v>
      </c>
      <c r="AF147">
        <v>1</v>
      </c>
    </row>
    <row r="148" spans="1:32" x14ac:dyDescent="0.3">
      <c r="A148">
        <v>20</v>
      </c>
      <c r="B148" t="str">
        <v>1/10/2018</v>
      </c>
      <c r="C148" t="str">
        <v>Nlounge</v>
      </c>
      <c r="D148" t="str">
        <v>898-876-2266</v>
      </c>
      <c r="E148" t="str">
        <v>bscandritej@ftc.gov</v>
      </c>
      <c r="F148">
        <v>4</v>
      </c>
      <c r="G148">
        <v>64202</v>
      </c>
      <c r="H148">
        <v>4</v>
      </c>
      <c r="I148">
        <v>3</v>
      </c>
      <c r="J148" t="e">
        <v>#N/A</v>
      </c>
      <c r="K148" t="e">
        <v>#N/A</v>
      </c>
      <c r="N148">
        <v>4</v>
      </c>
      <c r="O148" t="str">
        <v>12/30/2018</v>
      </c>
      <c r="P148" t="str">
        <v>Youopia</v>
      </c>
      <c r="Q148" t="str">
        <v>187-100-1831</v>
      </c>
      <c r="R148" t="str">
        <v>wkenshole3@cbc.ca</v>
      </c>
      <c r="S148">
        <v>3</v>
      </c>
      <c r="T148">
        <v>115795</v>
      </c>
      <c r="U148">
        <v>4</v>
      </c>
      <c r="V148">
        <v>1</v>
      </c>
      <c r="X148">
        <v>4</v>
      </c>
      <c r="Y148" t="str">
        <v>12/30/2018</v>
      </c>
      <c r="Z148" t="str">
        <v>Youopia</v>
      </c>
      <c r="AA148" t="str">
        <v>187-100-1831</v>
      </c>
      <c r="AB148" t="str">
        <v>wkenshole3@cbc.ca</v>
      </c>
      <c r="AC148">
        <v>3</v>
      </c>
      <c r="AD148">
        <v>115795</v>
      </c>
      <c r="AE148">
        <v>4</v>
      </c>
      <c r="AF148">
        <v>1</v>
      </c>
    </row>
    <row r="149" spans="1:32" x14ac:dyDescent="0.3">
      <c r="A149">
        <v>21</v>
      </c>
      <c r="B149" t="str">
        <v>11/10/2018</v>
      </c>
      <c r="C149" t="str">
        <v>Yakijo</v>
      </c>
      <c r="D149" t="str">
        <v>980-588-7080</v>
      </c>
      <c r="E149" t="str">
        <v>wdovermannk@jiathis.com</v>
      </c>
      <c r="F149">
        <v>3</v>
      </c>
      <c r="G149">
        <v>51545</v>
      </c>
      <c r="H149">
        <v>1</v>
      </c>
      <c r="I149">
        <v>3</v>
      </c>
      <c r="J149" t="e">
        <v>#N/A</v>
      </c>
      <c r="K149" t="e">
        <v>#N/A</v>
      </c>
      <c r="N149">
        <v>6</v>
      </c>
      <c r="O149" t="str">
        <v>4/23/2018</v>
      </c>
      <c r="P149" t="str">
        <v>Youspan</v>
      </c>
      <c r="Q149" t="str">
        <v>783-466-1041</v>
      </c>
      <c r="R149" t="str">
        <v>aguttridge5@washington.edu</v>
      </c>
      <c r="S149">
        <v>2</v>
      </c>
      <c r="T149">
        <v>63852</v>
      </c>
      <c r="U149">
        <v>2</v>
      </c>
      <c r="V149">
        <v>3</v>
      </c>
      <c r="X149">
        <v>6</v>
      </c>
      <c r="Y149" t="str">
        <v>4/23/2018</v>
      </c>
      <c r="Z149" t="str">
        <v>Youspan</v>
      </c>
      <c r="AA149" t="str">
        <v>783-466-1041</v>
      </c>
      <c r="AB149" t="str">
        <v>aguttridge5@washington.edu</v>
      </c>
      <c r="AC149">
        <v>2</v>
      </c>
      <c r="AD149">
        <v>63852</v>
      </c>
      <c r="AE149">
        <v>2</v>
      </c>
      <c r="AF149">
        <v>3</v>
      </c>
    </row>
    <row r="150" spans="1:32" x14ac:dyDescent="0.3">
      <c r="A150">
        <v>22</v>
      </c>
      <c r="B150" t="str">
        <v>12/29/2018</v>
      </c>
      <c r="C150" t="str">
        <v>Blogpad</v>
      </c>
      <c r="D150" t="str">
        <v>150-236-4602</v>
      </c>
      <c r="E150" t="str">
        <v>ldykal@hc360.com</v>
      </c>
      <c r="F150">
        <v>4</v>
      </c>
      <c r="G150">
        <v>78634</v>
      </c>
      <c r="H150">
        <v>1</v>
      </c>
      <c r="I150">
        <v>3</v>
      </c>
      <c r="J150" t="e">
        <v>#N/A</v>
      </c>
      <c r="K150" t="e">
        <v>#N/A</v>
      </c>
      <c r="N150">
        <v>23</v>
      </c>
      <c r="O150" t="str">
        <v>11/4/2018</v>
      </c>
      <c r="P150" t="str">
        <v>Youspan</v>
      </c>
      <c r="Q150" t="str">
        <v>127-973-7080</v>
      </c>
      <c r="R150" t="str">
        <v>blohdem@instagram.com</v>
      </c>
      <c r="S150">
        <v>2</v>
      </c>
      <c r="T150">
        <v>110968</v>
      </c>
      <c r="U150">
        <v>5</v>
      </c>
      <c r="V150">
        <v>3</v>
      </c>
      <c r="X150">
        <v>23</v>
      </c>
      <c r="Y150" t="str">
        <v>11/4/2018</v>
      </c>
      <c r="Z150" t="str">
        <v>Youspan</v>
      </c>
      <c r="AA150" t="str">
        <v>127-973-7080</v>
      </c>
      <c r="AB150" t="str">
        <v>blohdem@instagram.com</v>
      </c>
      <c r="AC150">
        <v>2</v>
      </c>
      <c r="AD150">
        <v>110968</v>
      </c>
      <c r="AE150">
        <v>5</v>
      </c>
      <c r="AF150">
        <v>3</v>
      </c>
    </row>
    <row r="151" spans="1:32" x14ac:dyDescent="0.3">
      <c r="A151">
        <v>23</v>
      </c>
      <c r="B151" t="str">
        <v>11/4/2018</v>
      </c>
      <c r="C151" t="str">
        <v>Youspan</v>
      </c>
      <c r="D151" t="str">
        <v>127-973-7080</v>
      </c>
      <c r="E151" t="str">
        <v>blohdem@instagram.com</v>
      </c>
      <c r="F151">
        <v>2</v>
      </c>
      <c r="G151">
        <v>110968</v>
      </c>
      <c r="H151">
        <v>5</v>
      </c>
      <c r="I151">
        <v>3</v>
      </c>
      <c r="J151" t="e">
        <v>#N/A</v>
      </c>
      <c r="K151" t="e">
        <v>#N/A</v>
      </c>
      <c r="N151">
        <v>45</v>
      </c>
      <c r="O151" t="str">
        <v>7/2/2018</v>
      </c>
      <c r="P151" t="str">
        <v>Youtags</v>
      </c>
      <c r="Q151" t="str">
        <v>997-411-1276</v>
      </c>
      <c r="R151" t="str">
        <v>mbeville18@apple.com</v>
      </c>
      <c r="S151">
        <v>1</v>
      </c>
      <c r="T151">
        <v>77557</v>
      </c>
      <c r="U151">
        <v>4</v>
      </c>
      <c r="V151">
        <v>2</v>
      </c>
      <c r="X151">
        <v>45</v>
      </c>
      <c r="Y151" t="str">
        <v>7/2/2018</v>
      </c>
      <c r="Z151" t="str">
        <v>Youtags</v>
      </c>
      <c r="AA151" t="str">
        <v>997-411-1276</v>
      </c>
      <c r="AB151" t="str">
        <v>mbeville18@apple.com</v>
      </c>
      <c r="AC151">
        <v>1</v>
      </c>
      <c r="AD151">
        <v>77557</v>
      </c>
      <c r="AE151">
        <v>4</v>
      </c>
      <c r="AF151">
        <v>2</v>
      </c>
    </row>
    <row r="152" spans="1:32" x14ac:dyDescent="0.3">
      <c r="A152">
        <v>24</v>
      </c>
      <c r="B152" t="str">
        <v>1/10/2018</v>
      </c>
      <c r="C152" t="str">
        <v>Jabbertype</v>
      </c>
      <c r="D152" t="str">
        <v>539-902-0684</v>
      </c>
      <c r="E152" t="str">
        <v>cpilmern@phpbb.com</v>
      </c>
      <c r="F152">
        <v>4</v>
      </c>
      <c r="G152">
        <v>79072</v>
      </c>
      <c r="H152">
        <v>1</v>
      </c>
      <c r="I152">
        <v>3</v>
      </c>
      <c r="J152" t="e">
        <v>#N/A</v>
      </c>
      <c r="K152" t="e">
        <v>#N/A</v>
      </c>
      <c r="N152">
        <v>6</v>
      </c>
      <c r="O152" t="str">
        <v>6/12/2018</v>
      </c>
      <c r="P152" t="str">
        <v>Zoomdog</v>
      </c>
      <c r="Q152" t="str">
        <v>461-146-5960</v>
      </c>
      <c r="R152" t="str">
        <v>dgentle5@marketwatch.com</v>
      </c>
      <c r="S152">
        <v>6</v>
      </c>
      <c r="T152">
        <v>10418</v>
      </c>
      <c r="U152">
        <v>4</v>
      </c>
      <c r="V152">
        <v>2</v>
      </c>
      <c r="X152">
        <v>6</v>
      </c>
      <c r="Y152" t="str">
        <v>6/12/2018</v>
      </c>
      <c r="Z152" t="str">
        <v>Zoomdog</v>
      </c>
      <c r="AA152" t="str">
        <v>461-146-5960</v>
      </c>
      <c r="AB152" t="str">
        <v>dgentle5@marketwatch.com</v>
      </c>
      <c r="AC152">
        <v>6</v>
      </c>
      <c r="AD152">
        <v>10418</v>
      </c>
      <c r="AE152">
        <v>4</v>
      </c>
      <c r="AF152">
        <v>2</v>
      </c>
    </row>
    <row r="153" spans="1:32" x14ac:dyDescent="0.3">
      <c r="A153">
        <v>25</v>
      </c>
      <c r="B153" t="str">
        <v>7/1/2018</v>
      </c>
      <c r="C153" t="str">
        <v>Midel</v>
      </c>
      <c r="D153" t="str">
        <v>334-449-4112</v>
      </c>
      <c r="E153" t="str">
        <v>hpringleo@sogou.com</v>
      </c>
      <c r="F153">
        <v>6</v>
      </c>
      <c r="G153">
        <v>60048</v>
      </c>
      <c r="H153">
        <v>4</v>
      </c>
      <c r="I153">
        <v>3</v>
      </c>
      <c r="J153" t="e">
        <v>#N/A</v>
      </c>
      <c r="K153" t="e">
        <v>#N/A</v>
      </c>
      <c r="N153">
        <v>5</v>
      </c>
      <c r="O153" t="str">
        <v>2/16/2018</v>
      </c>
      <c r="P153" t="str">
        <v>Zooveo</v>
      </c>
      <c r="Q153" t="str">
        <v>875-503-3543</v>
      </c>
      <c r="R153" t="str">
        <v>alynam4@seesaa.net</v>
      </c>
      <c r="S153">
        <v>3</v>
      </c>
      <c r="T153">
        <v>77427</v>
      </c>
      <c r="U153">
        <v>1</v>
      </c>
      <c r="V153">
        <v>2</v>
      </c>
      <c r="X153">
        <v>5</v>
      </c>
      <c r="Y153" t="str">
        <v>2/16/2018</v>
      </c>
      <c r="Z153" t="str">
        <v>Zooveo</v>
      </c>
      <c r="AA153" t="str">
        <v>875-503-3543</v>
      </c>
      <c r="AB153" t="str">
        <v>alynam4@seesaa.net</v>
      </c>
      <c r="AC153">
        <v>3</v>
      </c>
      <c r="AD153">
        <v>77427</v>
      </c>
      <c r="AE153">
        <v>1</v>
      </c>
      <c r="AF153">
        <v>2</v>
      </c>
    </row>
    <row r="154" spans="1:32" x14ac:dyDescent="0.3"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32" x14ac:dyDescent="0.3"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32" x14ac:dyDescent="0.3"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32" x14ac:dyDescent="0.3"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32" x14ac:dyDescent="0.3"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32" x14ac:dyDescent="0.3"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32" x14ac:dyDescent="0.3"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4:22" x14ac:dyDescent="0.3"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4:22" x14ac:dyDescent="0.3"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4:22" x14ac:dyDescent="0.3"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4:22" x14ac:dyDescent="0.3"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4:22" x14ac:dyDescent="0.3"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4:22" x14ac:dyDescent="0.3"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4:22" x14ac:dyDescent="0.3"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4:22" x14ac:dyDescent="0.3"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4:22" x14ac:dyDescent="0.3"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4:22" x14ac:dyDescent="0.3"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4:22" x14ac:dyDescent="0.3"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4:22" x14ac:dyDescent="0.3"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4:22" x14ac:dyDescent="0.3"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4:22" x14ac:dyDescent="0.3"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4:22" x14ac:dyDescent="0.3"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4:22" x14ac:dyDescent="0.3"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4:22" x14ac:dyDescent="0.3"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4:22" x14ac:dyDescent="0.3"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4:22" x14ac:dyDescent="0.3"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4:22" x14ac:dyDescent="0.3"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4:22" x14ac:dyDescent="0.3"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4:22" x14ac:dyDescent="0.3"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4:22" x14ac:dyDescent="0.3"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4:22" x14ac:dyDescent="0.3"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4:22" x14ac:dyDescent="0.3"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4:22" x14ac:dyDescent="0.3"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4:22" x14ac:dyDescent="0.3"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4:22" x14ac:dyDescent="0.3"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4:22" x14ac:dyDescent="0.3"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4:22" x14ac:dyDescent="0.3"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4:22" x14ac:dyDescent="0.3"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4:22" x14ac:dyDescent="0.3"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4:22" x14ac:dyDescent="0.3"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4:22" x14ac:dyDescent="0.3"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4:22" x14ac:dyDescent="0.3"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4:22" x14ac:dyDescent="0.3"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4:22" x14ac:dyDescent="0.3"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4:22" x14ac:dyDescent="0.3"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4:22" x14ac:dyDescent="0.3"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4:22" x14ac:dyDescent="0.3"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4:22" x14ac:dyDescent="0.3"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4:22" x14ac:dyDescent="0.3"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4:22" x14ac:dyDescent="0.3"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4:22" x14ac:dyDescent="0.3"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4:22" x14ac:dyDescent="0.3"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4:22" x14ac:dyDescent="0.3"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4:22" x14ac:dyDescent="0.3"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4:22" x14ac:dyDescent="0.3"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4:22" x14ac:dyDescent="0.3"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4:22" x14ac:dyDescent="0.3"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4:22" x14ac:dyDescent="0.3"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4:22" x14ac:dyDescent="0.3"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4:22" x14ac:dyDescent="0.3"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4:22" x14ac:dyDescent="0.3"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4:22" x14ac:dyDescent="0.3"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4:22" x14ac:dyDescent="0.3"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4:22" x14ac:dyDescent="0.3"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4:22" x14ac:dyDescent="0.3"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4:22" x14ac:dyDescent="0.3"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4:22" x14ac:dyDescent="0.3"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4:22" x14ac:dyDescent="0.3"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4:22" x14ac:dyDescent="0.3"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4:22" x14ac:dyDescent="0.3"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4:22" x14ac:dyDescent="0.3"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4:22" x14ac:dyDescent="0.3"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4:22" x14ac:dyDescent="0.3"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4:22" x14ac:dyDescent="0.3"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4:22" x14ac:dyDescent="0.3"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4:22" x14ac:dyDescent="0.3"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4:22" x14ac:dyDescent="0.3"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4:22" x14ac:dyDescent="0.3"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4:22" x14ac:dyDescent="0.3"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4:22" x14ac:dyDescent="0.3"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4:22" x14ac:dyDescent="0.3"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4:22" x14ac:dyDescent="0.3"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4:22" x14ac:dyDescent="0.3"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4:22" x14ac:dyDescent="0.3"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4:22" x14ac:dyDescent="0.3"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4:22" x14ac:dyDescent="0.3"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4:22" x14ac:dyDescent="0.3"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4:22" x14ac:dyDescent="0.3"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4:22" x14ac:dyDescent="0.3"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4:22" x14ac:dyDescent="0.3"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4:22" x14ac:dyDescent="0.3"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4:22" x14ac:dyDescent="0.3"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4:22" x14ac:dyDescent="0.3"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4:22" x14ac:dyDescent="0.3"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4:22" x14ac:dyDescent="0.3"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4:22" x14ac:dyDescent="0.3"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4:22" x14ac:dyDescent="0.3"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4:22" x14ac:dyDescent="0.3"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4:22" x14ac:dyDescent="0.3"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4:22" x14ac:dyDescent="0.3"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4:22" x14ac:dyDescent="0.3"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4:22" x14ac:dyDescent="0.3"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4:22" x14ac:dyDescent="0.3"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4:22" x14ac:dyDescent="0.3"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4:22" x14ac:dyDescent="0.3"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4:22" x14ac:dyDescent="0.3"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4:22" x14ac:dyDescent="0.3"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4:22" x14ac:dyDescent="0.3"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4:22" x14ac:dyDescent="0.3"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4:22" x14ac:dyDescent="0.3"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4:22" x14ac:dyDescent="0.3"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4:22" x14ac:dyDescent="0.3"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4:22" x14ac:dyDescent="0.3"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4:22" x14ac:dyDescent="0.3"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4:22" x14ac:dyDescent="0.3"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4:22" x14ac:dyDescent="0.3"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4:22" x14ac:dyDescent="0.3"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4:22" x14ac:dyDescent="0.3"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4:22" x14ac:dyDescent="0.3"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4:22" x14ac:dyDescent="0.3"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4:22" x14ac:dyDescent="0.3"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4:22" x14ac:dyDescent="0.3"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4:22" x14ac:dyDescent="0.3"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4:22" x14ac:dyDescent="0.3"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4:22" x14ac:dyDescent="0.3"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4:22" x14ac:dyDescent="0.3"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4:22" x14ac:dyDescent="0.3"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4:22" x14ac:dyDescent="0.3"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4:22" x14ac:dyDescent="0.3"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4:22" x14ac:dyDescent="0.3"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4:22" x14ac:dyDescent="0.3"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4:22" x14ac:dyDescent="0.3"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4:22" x14ac:dyDescent="0.3"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4:22" x14ac:dyDescent="0.3"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4:22" x14ac:dyDescent="0.3"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4:22" x14ac:dyDescent="0.3"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4:22" x14ac:dyDescent="0.3"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4:22" x14ac:dyDescent="0.3"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4:22" x14ac:dyDescent="0.3"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4:22" x14ac:dyDescent="0.3"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4:22" x14ac:dyDescent="0.3"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4:22" x14ac:dyDescent="0.3"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4:22" x14ac:dyDescent="0.3"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4:22" x14ac:dyDescent="0.3"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4:22" x14ac:dyDescent="0.3"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4:22" x14ac:dyDescent="0.3"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4:22" x14ac:dyDescent="0.3"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F543-5E75-4159-8AD2-3BC772165F27}">
  <dimension ref="A1:K76"/>
  <sheetViews>
    <sheetView zoomScaleNormal="100" workbookViewId="0">
      <selection activeCell="I8" sqref="I8"/>
    </sheetView>
  </sheetViews>
  <sheetFormatPr defaultRowHeight="14.4" x14ac:dyDescent="0.3"/>
  <cols>
    <col min="1" max="1" width="10.109375" customWidth="1"/>
    <col min="2" max="2" width="14.6640625" customWidth="1"/>
    <col min="3" max="3" width="17.44140625" customWidth="1"/>
    <col min="4" max="4" width="17.88671875" customWidth="1"/>
    <col min="5" max="5" width="36.33203125" bestFit="1" customWidth="1"/>
    <col min="6" max="6" width="12.33203125" customWidth="1"/>
    <col min="7" max="7" width="14.6640625" customWidth="1"/>
    <col min="8" max="8" width="10.33203125" customWidth="1"/>
    <col min="9" max="9" width="8.88671875" customWidth="1"/>
    <col min="10" max="10" width="13.88671875" bestFit="1" customWidth="1"/>
    <col min="11" max="11" width="22.6640625" bestFit="1" customWidth="1"/>
  </cols>
  <sheetData>
    <row r="1" spans="1:11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604</v>
      </c>
      <c r="J1" t="s">
        <v>688</v>
      </c>
      <c r="K1" t="s">
        <v>689</v>
      </c>
    </row>
    <row r="2" spans="1:11" x14ac:dyDescent="0.3">
      <c r="A2">
        <v>1</v>
      </c>
      <c r="B2" t="s">
        <v>52</v>
      </c>
      <c r="C2" t="s">
        <v>53</v>
      </c>
      <c r="D2" t="s">
        <v>54</v>
      </c>
      <c r="E2" t="s">
        <v>55</v>
      </c>
      <c r="F2">
        <v>7</v>
      </c>
      <c r="G2">
        <v>99999999999</v>
      </c>
      <c r="H2">
        <v>1</v>
      </c>
      <c r="I2">
        <v>1</v>
      </c>
      <c r="J2" t="str">
        <f>_xlfn.TEXTBEFORE(tblRegion1[[#This Row],[Customer Email]],"@")</f>
        <v>lrizzetti0</v>
      </c>
      <c r="K2" t="str">
        <f>_xlfn.TEXTAFTER(tblRegion1[[#This Row],[Customer Email]],"@")</f>
        <v>nba.com</v>
      </c>
    </row>
    <row r="3" spans="1:11" x14ac:dyDescent="0.3">
      <c r="A3">
        <v>2</v>
      </c>
      <c r="B3" t="s">
        <v>56</v>
      </c>
      <c r="C3" t="s">
        <v>57</v>
      </c>
      <c r="D3" t="s">
        <v>58</v>
      </c>
      <c r="E3" t="s">
        <v>59</v>
      </c>
      <c r="F3">
        <v>6</v>
      </c>
      <c r="G3">
        <v>76829</v>
      </c>
      <c r="H3">
        <v>3</v>
      </c>
      <c r="I3">
        <v>1</v>
      </c>
      <c r="J3" t="str">
        <f>_xlfn.TEXTBEFORE(tblRegion1[[#This Row],[Customer Email]],"@")</f>
        <v>drocco1</v>
      </c>
      <c r="K3" t="str">
        <f>_xlfn.TEXTAFTER(tblRegion1[[#This Row],[Customer Email]],"@")</f>
        <v>t-online.de</v>
      </c>
    </row>
    <row r="4" spans="1:11" x14ac:dyDescent="0.3">
      <c r="A4">
        <v>3</v>
      </c>
      <c r="B4" t="s">
        <v>60</v>
      </c>
      <c r="C4" t="s">
        <v>61</v>
      </c>
      <c r="D4" t="s">
        <v>62</v>
      </c>
      <c r="E4" t="s">
        <v>63</v>
      </c>
      <c r="F4">
        <v>1</v>
      </c>
      <c r="G4">
        <v>47077</v>
      </c>
      <c r="H4">
        <v>1</v>
      </c>
      <c r="I4">
        <v>1</v>
      </c>
      <c r="J4" t="str">
        <f>_xlfn.TEXTBEFORE(tblRegion1[[#This Row],[Customer Email]],"@")</f>
        <v>ltrethewey2</v>
      </c>
      <c r="K4" t="str">
        <f>_xlfn.TEXTAFTER(tblRegion1[[#This Row],[Customer Email]],"@")</f>
        <v>princeton.edu</v>
      </c>
    </row>
    <row r="5" spans="1:11" x14ac:dyDescent="0.3">
      <c r="A5">
        <v>4</v>
      </c>
      <c r="B5" t="s">
        <v>64</v>
      </c>
      <c r="C5" t="s">
        <v>65</v>
      </c>
      <c r="D5" t="s">
        <v>66</v>
      </c>
      <c r="E5" t="s">
        <v>67</v>
      </c>
      <c r="F5">
        <v>3</v>
      </c>
      <c r="G5">
        <v>115795</v>
      </c>
      <c r="H5">
        <v>4</v>
      </c>
      <c r="I5">
        <v>1</v>
      </c>
      <c r="J5" t="str">
        <f>_xlfn.TEXTBEFORE(tblRegion1[[#This Row],[Customer Email]],"@")</f>
        <v>wkenshole3</v>
      </c>
      <c r="K5" t="str">
        <f>_xlfn.TEXTAFTER(tblRegion1[[#This Row],[Customer Email]],"@")</f>
        <v>cbc.ca</v>
      </c>
    </row>
    <row r="6" spans="1:11" x14ac:dyDescent="0.3">
      <c r="A6">
        <v>5</v>
      </c>
      <c r="B6" t="s">
        <v>68</v>
      </c>
      <c r="C6" t="s">
        <v>69</v>
      </c>
      <c r="D6" t="s">
        <v>70</v>
      </c>
      <c r="E6" t="s">
        <v>71</v>
      </c>
      <c r="F6">
        <v>4</v>
      </c>
      <c r="G6">
        <v>67844</v>
      </c>
      <c r="H6">
        <v>2</v>
      </c>
      <c r="I6">
        <v>1</v>
      </c>
      <c r="J6" t="str">
        <f>_xlfn.TEXTBEFORE(tblRegion1[[#This Row],[Customer Email]],"@")</f>
        <v>bhanes4</v>
      </c>
      <c r="K6" t="str">
        <f>_xlfn.TEXTAFTER(tblRegion1[[#This Row],[Customer Email]],"@")</f>
        <v>vimeo.com</v>
      </c>
    </row>
    <row r="7" spans="1:11" x14ac:dyDescent="0.3">
      <c r="A7">
        <v>6</v>
      </c>
      <c r="B7" t="s">
        <v>72</v>
      </c>
      <c r="C7" t="s">
        <v>73</v>
      </c>
      <c r="D7" t="s">
        <v>74</v>
      </c>
      <c r="E7" t="s">
        <v>75</v>
      </c>
      <c r="F7">
        <v>6</v>
      </c>
      <c r="G7">
        <v>105743</v>
      </c>
      <c r="H7">
        <v>3</v>
      </c>
      <c r="I7">
        <v>1</v>
      </c>
      <c r="J7" t="str">
        <f>_xlfn.TEXTBEFORE(tblRegion1[[#This Row],[Customer Email]],"@")</f>
        <v>tmateiko5</v>
      </c>
      <c r="K7" t="str">
        <f>_xlfn.TEXTAFTER(tblRegion1[[#This Row],[Customer Email]],"@")</f>
        <v>amazon.co.jp</v>
      </c>
    </row>
    <row r="8" spans="1:11" x14ac:dyDescent="0.3">
      <c r="A8">
        <v>7</v>
      </c>
      <c r="B8" t="s">
        <v>76</v>
      </c>
      <c r="C8" t="s">
        <v>77</v>
      </c>
      <c r="D8" t="s">
        <v>78</v>
      </c>
      <c r="E8" t="s">
        <v>79</v>
      </c>
      <c r="F8">
        <v>1</v>
      </c>
      <c r="G8">
        <v>22419</v>
      </c>
      <c r="H8">
        <v>5</v>
      </c>
      <c r="I8">
        <v>1</v>
      </c>
      <c r="J8" t="str">
        <f>_xlfn.TEXTBEFORE(tblRegion1[[#This Row],[Customer Email]],"@")</f>
        <v>mspringall6</v>
      </c>
      <c r="K8" t="str">
        <f>_xlfn.TEXTAFTER(tblRegion1[[#This Row],[Customer Email]],"@")</f>
        <v>imdb.com</v>
      </c>
    </row>
    <row r="9" spans="1:11" x14ac:dyDescent="0.3">
      <c r="A9">
        <v>8</v>
      </c>
      <c r="B9" t="s">
        <v>80</v>
      </c>
      <c r="C9" t="s">
        <v>81</v>
      </c>
      <c r="D9" t="s">
        <v>82</v>
      </c>
      <c r="E9" t="s">
        <v>83</v>
      </c>
      <c r="F9">
        <v>6</v>
      </c>
      <c r="G9">
        <v>22460</v>
      </c>
      <c r="H9">
        <v>3</v>
      </c>
      <c r="I9">
        <v>1</v>
      </c>
      <c r="J9" t="str">
        <f>_xlfn.TEXTBEFORE(tblRegion1[[#This Row],[Customer Email]],"@")</f>
        <v>tbonfield7</v>
      </c>
      <c r="K9" t="str">
        <f>_xlfn.TEXTAFTER(tblRegion1[[#This Row],[Customer Email]],"@")</f>
        <v>exblog.jp</v>
      </c>
    </row>
    <row r="10" spans="1:11" x14ac:dyDescent="0.3">
      <c r="A10">
        <v>9</v>
      </c>
      <c r="B10" t="s">
        <v>84</v>
      </c>
      <c r="C10" t="s">
        <v>85</v>
      </c>
      <c r="D10" t="s">
        <v>86</v>
      </c>
      <c r="E10" t="s">
        <v>87</v>
      </c>
      <c r="F10">
        <v>4</v>
      </c>
      <c r="G10">
        <v>108324</v>
      </c>
      <c r="H10">
        <v>4</v>
      </c>
      <c r="I10">
        <v>1</v>
      </c>
      <c r="J10" t="str">
        <f>_xlfn.TEXTBEFORE(tblRegion1[[#This Row],[Customer Email]],"@")</f>
        <v>llaity8</v>
      </c>
      <c r="K10" t="str">
        <f>_xlfn.TEXTAFTER(tblRegion1[[#This Row],[Customer Email]],"@")</f>
        <v>ebay.com</v>
      </c>
    </row>
    <row r="11" spans="1:11" x14ac:dyDescent="0.3">
      <c r="A11">
        <v>10</v>
      </c>
      <c r="B11" t="s">
        <v>88</v>
      </c>
      <c r="C11" t="s">
        <v>89</v>
      </c>
      <c r="D11" t="s">
        <v>90</v>
      </c>
      <c r="E11" t="s">
        <v>91</v>
      </c>
      <c r="F11">
        <v>1</v>
      </c>
      <c r="G11">
        <v>105993</v>
      </c>
      <c r="H11">
        <v>4</v>
      </c>
      <c r="I11">
        <v>1</v>
      </c>
      <c r="J11" t="str">
        <f>_xlfn.TEXTBEFORE(tblRegion1[[#This Row],[Customer Email]],"@")</f>
        <v>cdewitt9</v>
      </c>
      <c r="K11" t="str">
        <f>_xlfn.TEXTAFTER(tblRegion1[[#This Row],[Customer Email]],"@")</f>
        <v>wired.com</v>
      </c>
    </row>
    <row r="12" spans="1:11" x14ac:dyDescent="0.3">
      <c r="A12">
        <v>11</v>
      </c>
      <c r="B12" t="s">
        <v>92</v>
      </c>
      <c r="C12" t="s">
        <v>93</v>
      </c>
      <c r="D12" t="s">
        <v>94</v>
      </c>
      <c r="E12" t="s">
        <v>95</v>
      </c>
      <c r="F12">
        <v>1</v>
      </c>
      <c r="G12">
        <v>32079</v>
      </c>
      <c r="H12">
        <v>5</v>
      </c>
      <c r="I12">
        <v>1</v>
      </c>
      <c r="J12" t="str">
        <f>_xlfn.TEXTBEFORE(tblRegion1[[#This Row],[Customer Email]],"@")</f>
        <v>jbalasina</v>
      </c>
      <c r="K12" t="str">
        <f>_xlfn.TEXTAFTER(tblRegion1[[#This Row],[Customer Email]],"@")</f>
        <v>mac.com</v>
      </c>
    </row>
    <row r="13" spans="1:11" x14ac:dyDescent="0.3">
      <c r="A13">
        <v>12</v>
      </c>
      <c r="B13" t="s">
        <v>96</v>
      </c>
      <c r="C13" t="s">
        <v>97</v>
      </c>
      <c r="D13" t="s">
        <v>98</v>
      </c>
      <c r="E13" t="s">
        <v>99</v>
      </c>
      <c r="F13">
        <v>6</v>
      </c>
      <c r="G13">
        <v>71297</v>
      </c>
      <c r="H13">
        <v>2</v>
      </c>
      <c r="I13">
        <v>1</v>
      </c>
      <c r="J13" t="str">
        <f>_xlfn.TEXTBEFORE(tblRegion1[[#This Row],[Customer Email]],"@")</f>
        <v>kjannawayb</v>
      </c>
      <c r="K13" t="str">
        <f>_xlfn.TEXTAFTER(tblRegion1[[#This Row],[Customer Email]],"@")</f>
        <v>tmall.com</v>
      </c>
    </row>
    <row r="14" spans="1:11" x14ac:dyDescent="0.3">
      <c r="A14">
        <v>13</v>
      </c>
      <c r="B14" t="s">
        <v>100</v>
      </c>
      <c r="C14" t="s">
        <v>101</v>
      </c>
      <c r="D14" t="s">
        <v>102</v>
      </c>
      <c r="E14" t="s">
        <v>103</v>
      </c>
      <c r="F14">
        <v>4</v>
      </c>
      <c r="G14">
        <v>8648</v>
      </c>
      <c r="H14">
        <v>5</v>
      </c>
      <c r="I14">
        <v>1</v>
      </c>
      <c r="J14" t="str">
        <f>_xlfn.TEXTBEFORE(tblRegion1[[#This Row],[Customer Email]],"@")</f>
        <v>mverduinc</v>
      </c>
      <c r="K14" t="str">
        <f>_xlfn.TEXTAFTER(tblRegion1[[#This Row],[Customer Email]],"@")</f>
        <v>webeden.co.uk</v>
      </c>
    </row>
    <row r="15" spans="1:11" x14ac:dyDescent="0.3">
      <c r="A15">
        <v>14</v>
      </c>
      <c r="B15" t="s">
        <v>104</v>
      </c>
      <c r="C15" t="s">
        <v>105</v>
      </c>
      <c r="D15" t="s">
        <v>106</v>
      </c>
      <c r="E15" t="s">
        <v>107</v>
      </c>
      <c r="F15">
        <v>3</v>
      </c>
      <c r="G15">
        <v>92411</v>
      </c>
      <c r="H15">
        <v>4</v>
      </c>
      <c r="I15">
        <v>1</v>
      </c>
      <c r="J15" t="str">
        <f>_xlfn.TEXTBEFORE(tblRegion1[[#This Row],[Customer Email]],"@")</f>
        <v>rdoodneyd</v>
      </c>
      <c r="K15" t="str">
        <f>_xlfn.TEXTAFTER(tblRegion1[[#This Row],[Customer Email]],"@")</f>
        <v>yellowbook.com</v>
      </c>
    </row>
    <row r="16" spans="1:11" x14ac:dyDescent="0.3">
      <c r="A16">
        <v>15</v>
      </c>
      <c r="B16" t="s">
        <v>108</v>
      </c>
      <c r="C16" t="s">
        <v>109</v>
      </c>
      <c r="D16" t="s">
        <v>110</v>
      </c>
      <c r="E16" t="s">
        <v>111</v>
      </c>
      <c r="F16">
        <v>2</v>
      </c>
      <c r="G16">
        <v>104925</v>
      </c>
      <c r="H16">
        <v>2</v>
      </c>
      <c r="I16">
        <v>1</v>
      </c>
      <c r="J16" t="str">
        <f>_xlfn.TEXTBEFORE(tblRegion1[[#This Row],[Customer Email]],"@")</f>
        <v>gdaybornee</v>
      </c>
      <c r="K16" t="str">
        <f>_xlfn.TEXTAFTER(tblRegion1[[#This Row],[Customer Email]],"@")</f>
        <v>icq.com</v>
      </c>
    </row>
    <row r="17" spans="1:11" x14ac:dyDescent="0.3">
      <c r="A17">
        <v>16</v>
      </c>
      <c r="B17" t="s">
        <v>112</v>
      </c>
      <c r="C17" t="s">
        <v>113</v>
      </c>
      <c r="D17" t="s">
        <v>114</v>
      </c>
      <c r="E17" t="s">
        <v>115</v>
      </c>
      <c r="F17">
        <v>4</v>
      </c>
      <c r="G17">
        <v>71729</v>
      </c>
      <c r="H17">
        <v>4</v>
      </c>
      <c r="I17">
        <v>1</v>
      </c>
      <c r="J17" t="str">
        <f>_xlfn.TEXTBEFORE(tblRegion1[[#This Row],[Customer Email]],"@")</f>
        <v>pbugdellf</v>
      </c>
      <c r="K17" t="str">
        <f>_xlfn.TEXTAFTER(tblRegion1[[#This Row],[Customer Email]],"@")</f>
        <v>harvard.edu</v>
      </c>
    </row>
    <row r="18" spans="1:11" x14ac:dyDescent="0.3">
      <c r="A18">
        <v>17</v>
      </c>
      <c r="B18" t="s">
        <v>116</v>
      </c>
      <c r="C18" t="s">
        <v>117</v>
      </c>
      <c r="D18" t="s">
        <v>118</v>
      </c>
      <c r="E18" t="s">
        <v>119</v>
      </c>
      <c r="F18">
        <v>3</v>
      </c>
      <c r="G18">
        <v>22956</v>
      </c>
      <c r="H18">
        <v>4</v>
      </c>
      <c r="I18">
        <v>1</v>
      </c>
      <c r="J18" t="str">
        <f>_xlfn.TEXTBEFORE(tblRegion1[[#This Row],[Customer Email]],"@")</f>
        <v>tpaolozzig</v>
      </c>
      <c r="K18" t="str">
        <f>_xlfn.TEXTAFTER(tblRegion1[[#This Row],[Customer Email]],"@")</f>
        <v>aol.com</v>
      </c>
    </row>
    <row r="19" spans="1:11" x14ac:dyDescent="0.3">
      <c r="A19">
        <v>18</v>
      </c>
      <c r="B19" t="s">
        <v>120</v>
      </c>
      <c r="C19" t="s">
        <v>121</v>
      </c>
      <c r="D19" t="s">
        <v>122</v>
      </c>
      <c r="E19" t="s">
        <v>123</v>
      </c>
      <c r="F19">
        <v>2</v>
      </c>
      <c r="G19">
        <v>28495</v>
      </c>
      <c r="H19">
        <v>4</v>
      </c>
      <c r="I19">
        <v>1</v>
      </c>
      <c r="J19" t="str">
        <f>_xlfn.TEXTBEFORE(tblRegion1[[#This Row],[Customer Email]],"@")</f>
        <v>mhuckelh</v>
      </c>
      <c r="K19" t="str">
        <f>_xlfn.TEXTAFTER(tblRegion1[[#This Row],[Customer Email]],"@")</f>
        <v>nps.gov</v>
      </c>
    </row>
    <row r="20" spans="1:11" x14ac:dyDescent="0.3">
      <c r="A20">
        <v>19</v>
      </c>
      <c r="B20" t="s">
        <v>124</v>
      </c>
      <c r="C20" t="s">
        <v>125</v>
      </c>
      <c r="D20" t="s">
        <v>126</v>
      </c>
      <c r="E20" t="s">
        <v>127</v>
      </c>
      <c r="F20">
        <v>5</v>
      </c>
      <c r="G20">
        <v>110467</v>
      </c>
      <c r="H20">
        <v>3</v>
      </c>
      <c r="I20">
        <v>1</v>
      </c>
      <c r="J20" t="str">
        <f>_xlfn.TEXTBEFORE(tblRegion1[[#This Row],[Customer Email]],"@")</f>
        <v>rhoyti</v>
      </c>
      <c r="K20" t="str">
        <f>_xlfn.TEXTAFTER(tblRegion1[[#This Row],[Customer Email]],"@")</f>
        <v>fc2.com</v>
      </c>
    </row>
    <row r="21" spans="1:11" x14ac:dyDescent="0.3">
      <c r="A21">
        <v>20</v>
      </c>
      <c r="B21" t="s">
        <v>116</v>
      </c>
      <c r="C21" t="s">
        <v>128</v>
      </c>
      <c r="D21" t="s">
        <v>129</v>
      </c>
      <c r="E21" t="s">
        <v>130</v>
      </c>
      <c r="F21">
        <v>1</v>
      </c>
      <c r="G21">
        <v>89074</v>
      </c>
      <c r="H21">
        <v>3</v>
      </c>
      <c r="I21">
        <v>1</v>
      </c>
      <c r="J21" t="str">
        <f>_xlfn.TEXTBEFORE(tblRegion1[[#This Row],[Customer Email]],"@")</f>
        <v>ljerratschj</v>
      </c>
      <c r="K21" t="str">
        <f>_xlfn.TEXTAFTER(tblRegion1[[#This Row],[Customer Email]],"@")</f>
        <v>paypal.com</v>
      </c>
    </row>
    <row r="22" spans="1:11" x14ac:dyDescent="0.3">
      <c r="A22">
        <v>21</v>
      </c>
      <c r="B22" t="s">
        <v>131</v>
      </c>
      <c r="C22" t="s">
        <v>132</v>
      </c>
      <c r="D22" t="s">
        <v>133</v>
      </c>
      <c r="E22" t="s">
        <v>134</v>
      </c>
      <c r="F22">
        <v>1</v>
      </c>
      <c r="G22">
        <v>38557</v>
      </c>
      <c r="H22">
        <v>1</v>
      </c>
      <c r="I22">
        <v>1</v>
      </c>
      <c r="J22" t="str">
        <f>_xlfn.TEXTBEFORE(tblRegion1[[#This Row],[Customer Email]],"@")</f>
        <v>bjouhandeauk</v>
      </c>
      <c r="K22" t="str">
        <f>_xlfn.TEXTAFTER(tblRegion1[[#This Row],[Customer Email]],"@")</f>
        <v>stumbleupon.com</v>
      </c>
    </row>
    <row r="23" spans="1:11" x14ac:dyDescent="0.3">
      <c r="A23">
        <v>22</v>
      </c>
      <c r="B23" t="s">
        <v>135</v>
      </c>
      <c r="C23" t="s">
        <v>136</v>
      </c>
      <c r="D23" t="s">
        <v>137</v>
      </c>
      <c r="E23" t="s">
        <v>138</v>
      </c>
      <c r="F23">
        <v>2</v>
      </c>
      <c r="G23">
        <v>101418</v>
      </c>
      <c r="H23">
        <v>4</v>
      </c>
      <c r="I23">
        <v>1</v>
      </c>
      <c r="J23" t="str">
        <f>_xlfn.TEXTBEFORE(tblRegion1[[#This Row],[Customer Email]],"@")</f>
        <v>jrogerl</v>
      </c>
      <c r="K23" t="str">
        <f>_xlfn.TEXTAFTER(tblRegion1[[#This Row],[Customer Email]],"@")</f>
        <v>imdb.com</v>
      </c>
    </row>
    <row r="24" spans="1:11" x14ac:dyDescent="0.3">
      <c r="A24">
        <v>23</v>
      </c>
      <c r="B24" t="s">
        <v>139</v>
      </c>
      <c r="C24" t="s">
        <v>140</v>
      </c>
      <c r="D24" t="s">
        <v>141</v>
      </c>
      <c r="E24" t="s">
        <v>142</v>
      </c>
      <c r="F24">
        <v>5</v>
      </c>
      <c r="G24">
        <v>81761</v>
      </c>
      <c r="H24">
        <v>5</v>
      </c>
      <c r="I24">
        <v>1</v>
      </c>
      <c r="J24" t="str">
        <f>_xlfn.TEXTBEFORE(tblRegion1[[#This Row],[Customer Email]],"@")</f>
        <v>tsharmam</v>
      </c>
      <c r="K24" t="str">
        <f>_xlfn.TEXTAFTER(tblRegion1[[#This Row],[Customer Email]],"@")</f>
        <v>constantcontact.com</v>
      </c>
    </row>
    <row r="25" spans="1:11" x14ac:dyDescent="0.3">
      <c r="A25">
        <v>24</v>
      </c>
      <c r="B25" t="s">
        <v>143</v>
      </c>
      <c r="C25" t="s">
        <v>144</v>
      </c>
      <c r="D25" t="s">
        <v>145</v>
      </c>
      <c r="E25" t="s">
        <v>146</v>
      </c>
      <c r="F25">
        <v>1</v>
      </c>
      <c r="G25">
        <v>85939</v>
      </c>
      <c r="H25">
        <v>4</v>
      </c>
      <c r="I25">
        <v>1</v>
      </c>
      <c r="J25" t="str">
        <f>_xlfn.TEXTBEFORE(tblRegion1[[#This Row],[Customer Email]],"@")</f>
        <v>cgadesbyn</v>
      </c>
      <c r="K25" t="str">
        <f>_xlfn.TEXTAFTER(tblRegion1[[#This Row],[Customer Email]],"@")</f>
        <v>netvibes.com</v>
      </c>
    </row>
    <row r="26" spans="1:11" x14ac:dyDescent="0.3">
      <c r="A26">
        <v>25</v>
      </c>
      <c r="B26" t="s">
        <v>147</v>
      </c>
      <c r="C26" t="s">
        <v>148</v>
      </c>
      <c r="D26" t="s">
        <v>149</v>
      </c>
      <c r="E26" t="s">
        <v>150</v>
      </c>
      <c r="F26">
        <v>5</v>
      </c>
      <c r="G26">
        <v>41083</v>
      </c>
      <c r="H26">
        <v>4</v>
      </c>
      <c r="I26">
        <v>1</v>
      </c>
      <c r="J26" t="str">
        <f>_xlfn.TEXTBEFORE(tblRegion1[[#This Row],[Customer Email]],"@")</f>
        <v>caymerico</v>
      </c>
      <c r="K26" t="str">
        <f>_xlfn.TEXTAFTER(tblRegion1[[#This Row],[Customer Email]],"@")</f>
        <v>vkontakte.ru</v>
      </c>
    </row>
    <row r="27" spans="1:11" x14ac:dyDescent="0.3">
      <c r="A27">
        <v>26</v>
      </c>
      <c r="B27" t="s">
        <v>151</v>
      </c>
      <c r="C27" t="s">
        <v>152</v>
      </c>
      <c r="D27" t="s">
        <v>153</v>
      </c>
      <c r="E27" t="s">
        <v>154</v>
      </c>
      <c r="F27">
        <v>7</v>
      </c>
      <c r="G27">
        <v>111786</v>
      </c>
      <c r="H27">
        <v>1</v>
      </c>
      <c r="I27">
        <v>1</v>
      </c>
      <c r="J27" t="str">
        <f>_xlfn.TEXTBEFORE(tblRegion1[[#This Row],[Customer Email]],"@")</f>
        <v>aobertp</v>
      </c>
      <c r="K27" t="str">
        <f>_xlfn.TEXTAFTER(tblRegion1[[#This Row],[Customer Email]],"@")</f>
        <v>google.co.jp</v>
      </c>
    </row>
    <row r="28" spans="1:11" x14ac:dyDescent="0.3">
      <c r="A28">
        <v>27</v>
      </c>
      <c r="B28" t="s">
        <v>155</v>
      </c>
      <c r="C28" t="s">
        <v>156</v>
      </c>
      <c r="D28" t="s">
        <v>157</v>
      </c>
      <c r="E28" t="s">
        <v>158</v>
      </c>
      <c r="F28">
        <v>7</v>
      </c>
      <c r="G28">
        <v>89016</v>
      </c>
      <c r="H28">
        <v>4</v>
      </c>
      <c r="I28">
        <v>1</v>
      </c>
      <c r="J28" t="str">
        <f>_xlfn.TEXTBEFORE(tblRegion1[[#This Row],[Customer Email]],"@")</f>
        <v>lmcgarveyq</v>
      </c>
      <c r="K28" t="str">
        <f>_xlfn.TEXTAFTER(tblRegion1[[#This Row],[Customer Email]],"@")</f>
        <v>liveinternet.ru</v>
      </c>
    </row>
    <row r="29" spans="1:11" x14ac:dyDescent="0.3">
      <c r="A29">
        <v>28</v>
      </c>
      <c r="B29" t="s">
        <v>159</v>
      </c>
      <c r="C29" t="s">
        <v>160</v>
      </c>
      <c r="D29" t="s">
        <v>161</v>
      </c>
      <c r="E29" t="s">
        <v>162</v>
      </c>
      <c r="F29">
        <v>5</v>
      </c>
      <c r="G29">
        <v>53307</v>
      </c>
      <c r="H29">
        <v>4</v>
      </c>
      <c r="I29">
        <v>1</v>
      </c>
      <c r="J29" t="str">
        <f>_xlfn.TEXTBEFORE(tblRegion1[[#This Row],[Customer Email]],"@")</f>
        <v>pleamanr</v>
      </c>
      <c r="K29" t="str">
        <f>_xlfn.TEXTAFTER(tblRegion1[[#This Row],[Customer Email]],"@")</f>
        <v>google.cn</v>
      </c>
    </row>
    <row r="30" spans="1:11" x14ac:dyDescent="0.3">
      <c r="A30">
        <v>29</v>
      </c>
      <c r="B30" t="s">
        <v>163</v>
      </c>
      <c r="C30" t="s">
        <v>164</v>
      </c>
      <c r="D30" t="s">
        <v>165</v>
      </c>
      <c r="E30" t="s">
        <v>166</v>
      </c>
      <c r="F30">
        <v>1</v>
      </c>
      <c r="G30">
        <v>31550</v>
      </c>
      <c r="H30">
        <v>2</v>
      </c>
      <c r="I30">
        <v>1</v>
      </c>
      <c r="J30" t="str">
        <f>_xlfn.TEXTBEFORE(tblRegion1[[#This Row],[Customer Email]],"@")</f>
        <v>ntremontanas</v>
      </c>
      <c r="K30" t="str">
        <f>_xlfn.TEXTAFTER(tblRegion1[[#This Row],[Customer Email]],"@")</f>
        <v>simplemachines.org</v>
      </c>
    </row>
    <row r="31" spans="1:11" x14ac:dyDescent="0.3">
      <c r="A31">
        <v>30</v>
      </c>
      <c r="B31" t="s">
        <v>167</v>
      </c>
      <c r="C31" t="s">
        <v>168</v>
      </c>
      <c r="D31" t="s">
        <v>169</v>
      </c>
      <c r="E31" t="s">
        <v>170</v>
      </c>
      <c r="F31">
        <v>3</v>
      </c>
      <c r="G31">
        <v>105935</v>
      </c>
      <c r="H31">
        <v>4</v>
      </c>
      <c r="I31">
        <v>1</v>
      </c>
      <c r="J31" t="str">
        <f>_xlfn.TEXTBEFORE(tblRegion1[[#This Row],[Customer Email]],"@")</f>
        <v>ecossingtont</v>
      </c>
      <c r="K31" t="str">
        <f>_xlfn.TEXTAFTER(tblRegion1[[#This Row],[Customer Email]],"@")</f>
        <v>nationalgeographic.com</v>
      </c>
    </row>
    <row r="32" spans="1:11" x14ac:dyDescent="0.3">
      <c r="A32">
        <v>31</v>
      </c>
      <c r="B32" t="s">
        <v>171</v>
      </c>
      <c r="C32" t="s">
        <v>172</v>
      </c>
      <c r="D32" t="s">
        <v>173</v>
      </c>
      <c r="E32" t="s">
        <v>174</v>
      </c>
      <c r="F32">
        <v>7</v>
      </c>
      <c r="G32">
        <v>55345</v>
      </c>
      <c r="H32">
        <v>1</v>
      </c>
      <c r="I32">
        <v>1</v>
      </c>
      <c r="J32" t="str">
        <f>_xlfn.TEXTBEFORE(tblRegion1[[#This Row],[Customer Email]],"@")</f>
        <v>geadieu</v>
      </c>
      <c r="K32" t="str">
        <f>_xlfn.TEXTAFTER(tblRegion1[[#This Row],[Customer Email]],"@")</f>
        <v>dmoz.org</v>
      </c>
    </row>
    <row r="33" spans="1:11" x14ac:dyDescent="0.3">
      <c r="A33">
        <v>32</v>
      </c>
      <c r="B33" t="s">
        <v>175</v>
      </c>
      <c r="C33" t="s">
        <v>176</v>
      </c>
      <c r="D33" t="s">
        <v>177</v>
      </c>
      <c r="E33" t="s">
        <v>178</v>
      </c>
      <c r="F33">
        <v>2</v>
      </c>
      <c r="G33">
        <v>5821</v>
      </c>
      <c r="H33">
        <v>2</v>
      </c>
      <c r="I33">
        <v>1</v>
      </c>
      <c r="J33" t="str">
        <f>_xlfn.TEXTBEFORE(tblRegion1[[#This Row],[Customer Email]],"@")</f>
        <v>hkaasmanv</v>
      </c>
      <c r="K33" t="str">
        <f>_xlfn.TEXTAFTER(tblRegion1[[#This Row],[Customer Email]],"@")</f>
        <v>instagram.com</v>
      </c>
    </row>
    <row r="34" spans="1:11" x14ac:dyDescent="0.3">
      <c r="A34">
        <v>33</v>
      </c>
      <c r="B34" t="s">
        <v>179</v>
      </c>
      <c r="C34" t="s">
        <v>180</v>
      </c>
      <c r="D34" t="s">
        <v>181</v>
      </c>
      <c r="E34" t="s">
        <v>182</v>
      </c>
      <c r="F34">
        <v>6</v>
      </c>
      <c r="G34">
        <v>31154</v>
      </c>
      <c r="H34">
        <v>2</v>
      </c>
      <c r="I34">
        <v>1</v>
      </c>
      <c r="J34" t="str">
        <f>_xlfn.TEXTBEFORE(tblRegion1[[#This Row],[Customer Email]],"@")</f>
        <v>afilanw</v>
      </c>
      <c r="K34" t="str">
        <f>_xlfn.TEXTAFTER(tblRegion1[[#This Row],[Customer Email]],"@")</f>
        <v>hao123.com</v>
      </c>
    </row>
    <row r="35" spans="1:11" x14ac:dyDescent="0.3">
      <c r="A35">
        <v>34</v>
      </c>
      <c r="B35" t="s">
        <v>183</v>
      </c>
      <c r="C35" t="s">
        <v>184</v>
      </c>
      <c r="D35" t="s">
        <v>185</v>
      </c>
      <c r="E35" t="s">
        <v>186</v>
      </c>
      <c r="F35">
        <v>1</v>
      </c>
      <c r="G35">
        <v>111243</v>
      </c>
      <c r="H35">
        <v>4</v>
      </c>
      <c r="I35">
        <v>1</v>
      </c>
      <c r="J35" t="str">
        <f>_xlfn.TEXTBEFORE(tblRegion1[[#This Row],[Customer Email]],"@")</f>
        <v>aklimschakx</v>
      </c>
      <c r="K35" t="str">
        <f>_xlfn.TEXTAFTER(tblRegion1[[#This Row],[Customer Email]],"@")</f>
        <v>stumbleupon.com</v>
      </c>
    </row>
    <row r="36" spans="1:11" x14ac:dyDescent="0.3">
      <c r="A36">
        <v>35</v>
      </c>
      <c r="B36" t="s">
        <v>187</v>
      </c>
      <c r="C36" t="s">
        <v>188</v>
      </c>
      <c r="D36" t="s">
        <v>189</v>
      </c>
      <c r="E36" t="s">
        <v>190</v>
      </c>
      <c r="F36">
        <v>3</v>
      </c>
      <c r="G36">
        <v>78712</v>
      </c>
      <c r="H36">
        <v>1</v>
      </c>
      <c r="I36">
        <v>1</v>
      </c>
      <c r="J36" t="str">
        <f>_xlfn.TEXTBEFORE(tblRegion1[[#This Row],[Customer Email]],"@")</f>
        <v>cdeenyy</v>
      </c>
      <c r="K36" t="str">
        <f>_xlfn.TEXTAFTER(tblRegion1[[#This Row],[Customer Email]],"@")</f>
        <v>twitter.com</v>
      </c>
    </row>
    <row r="37" spans="1:11" x14ac:dyDescent="0.3">
      <c r="A37">
        <v>36</v>
      </c>
      <c r="B37" t="s">
        <v>191</v>
      </c>
      <c r="C37" t="s">
        <v>101</v>
      </c>
      <c r="D37" t="s">
        <v>192</v>
      </c>
      <c r="E37" t="s">
        <v>193</v>
      </c>
      <c r="F37">
        <v>1</v>
      </c>
      <c r="G37">
        <v>82855</v>
      </c>
      <c r="H37">
        <v>1</v>
      </c>
      <c r="I37">
        <v>1</v>
      </c>
      <c r="J37" t="str">
        <f>_xlfn.TEXTBEFORE(tblRegion1[[#This Row],[Customer Email]],"@")</f>
        <v>agoodrumz</v>
      </c>
      <c r="K37" t="str">
        <f>_xlfn.TEXTAFTER(tblRegion1[[#This Row],[Customer Email]],"@")</f>
        <v>surveymonkey.com</v>
      </c>
    </row>
    <row r="38" spans="1:11" x14ac:dyDescent="0.3">
      <c r="A38">
        <v>37</v>
      </c>
      <c r="B38" t="s">
        <v>194</v>
      </c>
      <c r="C38" t="s">
        <v>195</v>
      </c>
      <c r="D38" t="s">
        <v>196</v>
      </c>
      <c r="E38" t="s">
        <v>197</v>
      </c>
      <c r="F38">
        <v>4</v>
      </c>
      <c r="G38">
        <v>57259</v>
      </c>
      <c r="H38">
        <v>4</v>
      </c>
      <c r="I38">
        <v>1</v>
      </c>
      <c r="J38" t="str">
        <f>_xlfn.TEXTBEFORE(tblRegion1[[#This Row],[Customer Email]],"@")</f>
        <v>chaddeston10</v>
      </c>
      <c r="K38" t="str">
        <f>_xlfn.TEXTAFTER(tblRegion1[[#This Row],[Customer Email]],"@")</f>
        <v>walmart.com</v>
      </c>
    </row>
    <row r="39" spans="1:11" x14ac:dyDescent="0.3">
      <c r="A39">
        <v>38</v>
      </c>
      <c r="B39" t="s">
        <v>159</v>
      </c>
      <c r="C39" t="s">
        <v>198</v>
      </c>
      <c r="D39" t="s">
        <v>199</v>
      </c>
      <c r="E39" t="s">
        <v>200</v>
      </c>
      <c r="F39">
        <v>5</v>
      </c>
      <c r="G39">
        <v>57634</v>
      </c>
      <c r="H39">
        <v>5</v>
      </c>
      <c r="I39">
        <v>1</v>
      </c>
      <c r="J39" t="str">
        <f>_xlfn.TEXTBEFORE(tblRegion1[[#This Row],[Customer Email]],"@")</f>
        <v>spennuzzi11</v>
      </c>
      <c r="K39" t="str">
        <f>_xlfn.TEXTAFTER(tblRegion1[[#This Row],[Customer Email]],"@")</f>
        <v>printfriendly.com</v>
      </c>
    </row>
    <row r="40" spans="1:11" x14ac:dyDescent="0.3">
      <c r="A40">
        <v>39</v>
      </c>
      <c r="B40" t="s">
        <v>201</v>
      </c>
      <c r="C40" t="s">
        <v>202</v>
      </c>
      <c r="D40" t="s">
        <v>203</v>
      </c>
      <c r="E40" t="s">
        <v>204</v>
      </c>
      <c r="F40">
        <v>5</v>
      </c>
      <c r="G40">
        <v>36761</v>
      </c>
      <c r="H40">
        <v>5</v>
      </c>
      <c r="I40">
        <v>1</v>
      </c>
      <c r="J40" t="str">
        <f>_xlfn.TEXTBEFORE(tblRegion1[[#This Row],[Customer Email]],"@")</f>
        <v>bcoleman12</v>
      </c>
      <c r="K40" t="str">
        <f>_xlfn.TEXTAFTER(tblRegion1[[#This Row],[Customer Email]],"@")</f>
        <v>odnoklassniki.ru</v>
      </c>
    </row>
    <row r="41" spans="1:11" x14ac:dyDescent="0.3">
      <c r="A41">
        <v>40</v>
      </c>
      <c r="B41" t="s">
        <v>205</v>
      </c>
      <c r="C41" t="s">
        <v>206</v>
      </c>
      <c r="D41" t="s">
        <v>207</v>
      </c>
      <c r="E41" t="s">
        <v>208</v>
      </c>
      <c r="F41">
        <v>3</v>
      </c>
      <c r="G41">
        <v>93666</v>
      </c>
      <c r="H41">
        <v>5</v>
      </c>
      <c r="I41">
        <v>1</v>
      </c>
      <c r="J41" t="str">
        <f>_xlfn.TEXTBEFORE(tblRegion1[[#This Row],[Customer Email]],"@")</f>
        <v>jfowlie13</v>
      </c>
      <c r="K41" t="str">
        <f>_xlfn.TEXTAFTER(tblRegion1[[#This Row],[Customer Email]],"@")</f>
        <v>t-online.de</v>
      </c>
    </row>
    <row r="42" spans="1:11" x14ac:dyDescent="0.3">
      <c r="A42">
        <v>41</v>
      </c>
      <c r="B42" t="s">
        <v>209</v>
      </c>
      <c r="C42" t="s">
        <v>210</v>
      </c>
      <c r="D42" t="s">
        <v>211</v>
      </c>
      <c r="E42" t="s">
        <v>212</v>
      </c>
      <c r="F42">
        <v>1</v>
      </c>
      <c r="G42">
        <v>81660</v>
      </c>
      <c r="H42">
        <v>2</v>
      </c>
      <c r="I42">
        <v>1</v>
      </c>
      <c r="J42" t="str">
        <f>_xlfn.TEXTBEFORE(tblRegion1[[#This Row],[Customer Email]],"@")</f>
        <v>hhentzer14</v>
      </c>
      <c r="K42" t="str">
        <f>_xlfn.TEXTAFTER(tblRegion1[[#This Row],[Customer Email]],"@")</f>
        <v>theguardian.com</v>
      </c>
    </row>
    <row r="43" spans="1:11" x14ac:dyDescent="0.3">
      <c r="A43">
        <v>42</v>
      </c>
      <c r="B43" t="s">
        <v>213</v>
      </c>
      <c r="C43" t="s">
        <v>160</v>
      </c>
      <c r="D43" t="s">
        <v>214</v>
      </c>
      <c r="E43" t="s">
        <v>215</v>
      </c>
      <c r="F43">
        <v>3</v>
      </c>
      <c r="G43">
        <v>123421</v>
      </c>
      <c r="H43">
        <v>4</v>
      </c>
      <c r="I43">
        <v>1</v>
      </c>
      <c r="J43" t="str">
        <f>_xlfn.TEXTBEFORE(tblRegion1[[#This Row],[Customer Email]],"@")</f>
        <v>rblemen15</v>
      </c>
      <c r="K43" t="str">
        <f>_xlfn.TEXTAFTER(tblRegion1[[#This Row],[Customer Email]],"@")</f>
        <v>forbes.com</v>
      </c>
    </row>
    <row r="44" spans="1:11" x14ac:dyDescent="0.3">
      <c r="A44">
        <v>43</v>
      </c>
      <c r="B44" t="s">
        <v>56</v>
      </c>
      <c r="C44" t="s">
        <v>216</v>
      </c>
      <c r="D44" t="s">
        <v>217</v>
      </c>
      <c r="E44" t="s">
        <v>218</v>
      </c>
      <c r="F44">
        <v>3</v>
      </c>
      <c r="G44">
        <v>25901</v>
      </c>
      <c r="H44">
        <v>3</v>
      </c>
      <c r="I44">
        <v>1</v>
      </c>
      <c r="J44" t="str">
        <f>_xlfn.TEXTBEFORE(tblRegion1[[#This Row],[Customer Email]],"@")</f>
        <v>jgentner16</v>
      </c>
      <c r="K44" t="str">
        <f>_xlfn.TEXTAFTER(tblRegion1[[#This Row],[Customer Email]],"@")</f>
        <v>creativecommons.org</v>
      </c>
    </row>
    <row r="45" spans="1:11" x14ac:dyDescent="0.3">
      <c r="A45">
        <v>44</v>
      </c>
      <c r="B45" t="s">
        <v>219</v>
      </c>
      <c r="C45" t="s">
        <v>220</v>
      </c>
      <c r="D45" t="s">
        <v>221</v>
      </c>
      <c r="E45" t="s">
        <v>222</v>
      </c>
      <c r="F45">
        <v>6</v>
      </c>
      <c r="G45">
        <v>46523</v>
      </c>
      <c r="H45">
        <v>2</v>
      </c>
      <c r="I45">
        <v>1</v>
      </c>
      <c r="J45" t="str">
        <f>_xlfn.TEXTBEFORE(tblRegion1[[#This Row],[Customer Email]],"@")</f>
        <v>lmalmar17</v>
      </c>
      <c r="K45" t="str">
        <f>_xlfn.TEXTAFTER(tblRegion1[[#This Row],[Customer Email]],"@")</f>
        <v>blogger.com</v>
      </c>
    </row>
    <row r="46" spans="1:11" x14ac:dyDescent="0.3">
      <c r="A46">
        <v>45</v>
      </c>
      <c r="B46" t="s">
        <v>56</v>
      </c>
      <c r="C46" t="s">
        <v>223</v>
      </c>
      <c r="D46" t="s">
        <v>224</v>
      </c>
      <c r="E46" t="s">
        <v>225</v>
      </c>
      <c r="F46">
        <v>4</v>
      </c>
      <c r="G46">
        <v>9394</v>
      </c>
      <c r="H46">
        <v>3</v>
      </c>
      <c r="I46">
        <v>1</v>
      </c>
      <c r="J46" t="str">
        <f>_xlfn.TEXTBEFORE(tblRegion1[[#This Row],[Customer Email]],"@")</f>
        <v>hflade18</v>
      </c>
      <c r="K46" t="str">
        <f>_xlfn.TEXTAFTER(tblRegion1[[#This Row],[Customer Email]],"@")</f>
        <v>printfriendly.com</v>
      </c>
    </row>
    <row r="47" spans="1:11" x14ac:dyDescent="0.3">
      <c r="A47">
        <v>46</v>
      </c>
      <c r="B47" t="s">
        <v>226</v>
      </c>
      <c r="C47" t="s">
        <v>140</v>
      </c>
      <c r="D47" t="s">
        <v>227</v>
      </c>
      <c r="E47" t="s">
        <v>228</v>
      </c>
      <c r="F47">
        <v>3</v>
      </c>
      <c r="G47">
        <v>16994</v>
      </c>
      <c r="H47">
        <v>4</v>
      </c>
      <c r="I47">
        <v>1</v>
      </c>
      <c r="J47" t="str">
        <f>_xlfn.TEXTBEFORE(tblRegion1[[#This Row],[Customer Email]],"@")</f>
        <v>svolette19</v>
      </c>
      <c r="K47" t="str">
        <f>_xlfn.TEXTAFTER(tblRegion1[[#This Row],[Customer Email]],"@")</f>
        <v>pagesperso-orange.fr</v>
      </c>
    </row>
    <row r="48" spans="1:11" x14ac:dyDescent="0.3">
      <c r="A48">
        <v>47</v>
      </c>
      <c r="B48" t="s">
        <v>229</v>
      </c>
      <c r="C48" t="s">
        <v>188</v>
      </c>
      <c r="D48" t="s">
        <v>230</v>
      </c>
      <c r="E48" t="s">
        <v>231</v>
      </c>
      <c r="F48">
        <v>7</v>
      </c>
      <c r="G48">
        <v>38290</v>
      </c>
      <c r="H48">
        <v>4</v>
      </c>
      <c r="I48">
        <v>1</v>
      </c>
      <c r="J48" t="str">
        <f>_xlfn.TEXTBEFORE(tblRegion1[[#This Row],[Customer Email]],"@")</f>
        <v>atallent1a</v>
      </c>
      <c r="K48" t="str">
        <f>_xlfn.TEXTAFTER(tblRegion1[[#This Row],[Customer Email]],"@")</f>
        <v>newyorker.com</v>
      </c>
    </row>
    <row r="49" spans="1:11" x14ac:dyDescent="0.3">
      <c r="A49">
        <v>48</v>
      </c>
      <c r="B49" t="s">
        <v>232</v>
      </c>
      <c r="C49" t="s">
        <v>233</v>
      </c>
      <c r="D49" t="s">
        <v>234</v>
      </c>
      <c r="E49" t="s">
        <v>235</v>
      </c>
      <c r="F49">
        <v>7</v>
      </c>
      <c r="G49">
        <v>47478</v>
      </c>
      <c r="H49">
        <v>3</v>
      </c>
      <c r="I49">
        <v>1</v>
      </c>
      <c r="J49" t="str">
        <f>_xlfn.TEXTBEFORE(tblRegion1[[#This Row],[Customer Email]],"@")</f>
        <v>msawers1b</v>
      </c>
      <c r="K49" t="str">
        <f>_xlfn.TEXTAFTER(tblRegion1[[#This Row],[Customer Email]],"@")</f>
        <v>slideshare.net</v>
      </c>
    </row>
    <row r="50" spans="1:11" x14ac:dyDescent="0.3">
      <c r="A50">
        <v>49</v>
      </c>
      <c r="B50" t="s">
        <v>236</v>
      </c>
      <c r="C50" t="s">
        <v>237</v>
      </c>
      <c r="D50" t="s">
        <v>238</v>
      </c>
      <c r="E50" t="s">
        <v>239</v>
      </c>
      <c r="F50">
        <v>2</v>
      </c>
      <c r="G50">
        <v>25049</v>
      </c>
      <c r="H50">
        <v>5</v>
      </c>
      <c r="I50">
        <v>1</v>
      </c>
      <c r="J50" t="str">
        <f>_xlfn.TEXTBEFORE(tblRegion1[[#This Row],[Customer Email]],"@")</f>
        <v>ltudor1c</v>
      </c>
      <c r="K50" t="str">
        <f>_xlfn.TEXTAFTER(tblRegion1[[#This Row],[Customer Email]],"@")</f>
        <v>yahoo.co.jp</v>
      </c>
    </row>
    <row r="51" spans="1:11" x14ac:dyDescent="0.3">
      <c r="A51">
        <v>50</v>
      </c>
      <c r="B51" t="s">
        <v>240</v>
      </c>
      <c r="C51" t="s">
        <v>241</v>
      </c>
      <c r="D51" t="s">
        <v>242</v>
      </c>
      <c r="E51" t="s">
        <v>243</v>
      </c>
      <c r="F51">
        <v>6</v>
      </c>
      <c r="G51">
        <v>112664</v>
      </c>
      <c r="H51">
        <v>3</v>
      </c>
      <c r="I51">
        <v>1</v>
      </c>
      <c r="J51" t="str">
        <f>_xlfn.TEXTBEFORE(tblRegion1[[#This Row],[Customer Email]],"@")</f>
        <v>jrubroe1d</v>
      </c>
      <c r="K51" t="str">
        <f>_xlfn.TEXTAFTER(tblRegion1[[#This Row],[Customer Email]],"@")</f>
        <v>marriott.com</v>
      </c>
    </row>
    <row r="52" spans="1:11" x14ac:dyDescent="0.3">
      <c r="A52">
        <v>51</v>
      </c>
      <c r="B52" t="s">
        <v>244</v>
      </c>
      <c r="C52" t="s">
        <v>245</v>
      </c>
      <c r="D52" t="s">
        <v>246</v>
      </c>
      <c r="E52" t="s">
        <v>247</v>
      </c>
      <c r="F52">
        <v>7</v>
      </c>
      <c r="G52">
        <v>82457</v>
      </c>
      <c r="H52">
        <v>3</v>
      </c>
      <c r="I52">
        <v>1</v>
      </c>
      <c r="J52" t="str">
        <f>_xlfn.TEXTBEFORE(tblRegion1[[#This Row],[Customer Email]],"@")</f>
        <v>hmaysor1e</v>
      </c>
      <c r="K52" t="str">
        <f>_xlfn.TEXTAFTER(tblRegion1[[#This Row],[Customer Email]],"@")</f>
        <v>deliciousdays.com</v>
      </c>
    </row>
    <row r="53" spans="1:11" x14ac:dyDescent="0.3">
      <c r="A53">
        <v>52</v>
      </c>
      <c r="B53" t="s">
        <v>248</v>
      </c>
      <c r="C53" t="s">
        <v>249</v>
      </c>
      <c r="D53" t="s">
        <v>250</v>
      </c>
      <c r="E53" t="s">
        <v>251</v>
      </c>
      <c r="F53">
        <v>2</v>
      </c>
      <c r="G53">
        <v>56759</v>
      </c>
      <c r="H53">
        <v>4</v>
      </c>
      <c r="I53">
        <v>1</v>
      </c>
      <c r="J53" t="str">
        <f>_xlfn.TEXTBEFORE(tblRegion1[[#This Row],[Customer Email]],"@")</f>
        <v>prowes1f</v>
      </c>
      <c r="K53" t="str">
        <f>_xlfn.TEXTAFTER(tblRegion1[[#This Row],[Customer Email]],"@")</f>
        <v>rakuten.co.jp</v>
      </c>
    </row>
    <row r="54" spans="1:11" x14ac:dyDescent="0.3">
      <c r="A54">
        <v>53</v>
      </c>
      <c r="B54" t="s">
        <v>252</v>
      </c>
      <c r="C54" t="s">
        <v>253</v>
      </c>
      <c r="D54" t="s">
        <v>254</v>
      </c>
      <c r="E54" t="s">
        <v>255</v>
      </c>
      <c r="F54">
        <v>2</v>
      </c>
      <c r="G54">
        <v>41810</v>
      </c>
      <c r="H54">
        <v>3</v>
      </c>
      <c r="I54">
        <v>1</v>
      </c>
      <c r="J54" t="str">
        <f>_xlfn.TEXTBEFORE(tblRegion1[[#This Row],[Customer Email]],"@")</f>
        <v>itoe1g</v>
      </c>
      <c r="K54" t="str">
        <f>_xlfn.TEXTAFTER(tblRegion1[[#This Row],[Customer Email]],"@")</f>
        <v>ovh.net</v>
      </c>
    </row>
    <row r="55" spans="1:11" x14ac:dyDescent="0.3">
      <c r="A55">
        <v>54</v>
      </c>
      <c r="B55" t="s">
        <v>84</v>
      </c>
      <c r="C55" t="s">
        <v>256</v>
      </c>
      <c r="D55" t="s">
        <v>257</v>
      </c>
      <c r="E55" t="s">
        <v>258</v>
      </c>
      <c r="F55">
        <v>1</v>
      </c>
      <c r="G55">
        <v>104872</v>
      </c>
      <c r="H55">
        <v>2</v>
      </c>
      <c r="I55">
        <v>1</v>
      </c>
      <c r="J55" t="str">
        <f>_xlfn.TEXTBEFORE(tblRegion1[[#This Row],[Customer Email]],"@")</f>
        <v>nafonso1h</v>
      </c>
      <c r="K55" t="str">
        <f>_xlfn.TEXTAFTER(tblRegion1[[#This Row],[Customer Email]],"@")</f>
        <v>usda.gov</v>
      </c>
    </row>
    <row r="56" spans="1:11" x14ac:dyDescent="0.3">
      <c r="A56">
        <v>55</v>
      </c>
      <c r="B56" t="s">
        <v>84</v>
      </c>
      <c r="C56" t="s">
        <v>259</v>
      </c>
      <c r="D56" t="s">
        <v>260</v>
      </c>
      <c r="E56" t="s">
        <v>261</v>
      </c>
      <c r="F56">
        <v>6</v>
      </c>
      <c r="G56">
        <v>105645</v>
      </c>
      <c r="H56">
        <v>1</v>
      </c>
      <c r="I56">
        <v>1</v>
      </c>
      <c r="J56" t="str">
        <f>_xlfn.TEXTBEFORE(tblRegion1[[#This Row],[Customer Email]],"@")</f>
        <v>kbadham1i</v>
      </c>
      <c r="K56" t="str">
        <f>_xlfn.TEXTAFTER(tblRegion1[[#This Row],[Customer Email]],"@")</f>
        <v>indiatimes.com</v>
      </c>
    </row>
    <row r="57" spans="1:11" x14ac:dyDescent="0.3">
      <c r="A57">
        <v>56</v>
      </c>
      <c r="B57" t="s">
        <v>262</v>
      </c>
      <c r="C57" t="s">
        <v>263</v>
      </c>
      <c r="D57" t="s">
        <v>264</v>
      </c>
      <c r="E57" t="s">
        <v>265</v>
      </c>
      <c r="F57">
        <v>3</v>
      </c>
      <c r="G57">
        <v>29610</v>
      </c>
      <c r="H57">
        <v>4</v>
      </c>
      <c r="I57">
        <v>1</v>
      </c>
      <c r="J57" t="str">
        <f>_xlfn.TEXTBEFORE(tblRegion1[[#This Row],[Customer Email]],"@")</f>
        <v>spele1j</v>
      </c>
      <c r="K57" t="str">
        <f>_xlfn.TEXTAFTER(tblRegion1[[#This Row],[Customer Email]],"@")</f>
        <v>feedburner.com</v>
      </c>
    </row>
    <row r="58" spans="1:11" x14ac:dyDescent="0.3">
      <c r="A58">
        <v>57</v>
      </c>
      <c r="B58" t="s">
        <v>266</v>
      </c>
      <c r="C58" t="s">
        <v>267</v>
      </c>
      <c r="D58" t="s">
        <v>268</v>
      </c>
      <c r="E58" t="s">
        <v>269</v>
      </c>
      <c r="F58">
        <v>7</v>
      </c>
      <c r="G58">
        <v>113879</v>
      </c>
      <c r="H58">
        <v>1</v>
      </c>
      <c r="I58">
        <v>1</v>
      </c>
      <c r="J58" t="str">
        <f>_xlfn.TEXTBEFORE(tblRegion1[[#This Row],[Customer Email]],"@")</f>
        <v>espencook1k</v>
      </c>
      <c r="K58" t="str">
        <f>_xlfn.TEXTAFTER(tblRegion1[[#This Row],[Customer Email]],"@")</f>
        <v>squarespace.com</v>
      </c>
    </row>
    <row r="59" spans="1:11" x14ac:dyDescent="0.3">
      <c r="A59">
        <v>58</v>
      </c>
      <c r="B59" t="s">
        <v>270</v>
      </c>
      <c r="C59" t="s">
        <v>271</v>
      </c>
      <c r="D59" t="s">
        <v>272</v>
      </c>
      <c r="E59" t="s">
        <v>273</v>
      </c>
      <c r="F59">
        <v>2</v>
      </c>
      <c r="G59">
        <v>25280</v>
      </c>
      <c r="H59">
        <v>3</v>
      </c>
      <c r="I59">
        <v>1</v>
      </c>
      <c r="J59" t="str">
        <f>_xlfn.TEXTBEFORE(tblRegion1[[#This Row],[Customer Email]],"@")</f>
        <v>rcadney1l</v>
      </c>
      <c r="K59" t="str">
        <f>_xlfn.TEXTAFTER(tblRegion1[[#This Row],[Customer Email]],"@")</f>
        <v>harvard.edu</v>
      </c>
    </row>
    <row r="60" spans="1:11" x14ac:dyDescent="0.3">
      <c r="A60">
        <v>59</v>
      </c>
      <c r="B60" t="s">
        <v>274</v>
      </c>
      <c r="C60" t="s">
        <v>275</v>
      </c>
      <c r="D60" t="s">
        <v>276</v>
      </c>
      <c r="E60" t="s">
        <v>277</v>
      </c>
      <c r="F60">
        <v>2</v>
      </c>
      <c r="G60">
        <v>85533</v>
      </c>
      <c r="H60">
        <v>4</v>
      </c>
      <c r="I60">
        <v>1</v>
      </c>
      <c r="J60" t="str">
        <f>_xlfn.TEXTBEFORE(tblRegion1[[#This Row],[Customer Email]],"@")</f>
        <v>svogeler1m</v>
      </c>
      <c r="K60" t="str">
        <f>_xlfn.TEXTAFTER(tblRegion1[[#This Row],[Customer Email]],"@")</f>
        <v>twitpic.com</v>
      </c>
    </row>
    <row r="61" spans="1:11" x14ac:dyDescent="0.3">
      <c r="A61">
        <v>60</v>
      </c>
      <c r="B61" t="s">
        <v>278</v>
      </c>
      <c r="C61" t="s">
        <v>279</v>
      </c>
      <c r="D61" t="s">
        <v>280</v>
      </c>
      <c r="E61" t="s">
        <v>281</v>
      </c>
      <c r="F61">
        <v>7</v>
      </c>
      <c r="G61">
        <v>72872</v>
      </c>
      <c r="H61">
        <v>2</v>
      </c>
      <c r="I61">
        <v>1</v>
      </c>
      <c r="J61" t="str">
        <f>_xlfn.TEXTBEFORE(tblRegion1[[#This Row],[Customer Email]],"@")</f>
        <v>ncleverley1n</v>
      </c>
      <c r="K61" t="str">
        <f>_xlfn.TEXTAFTER(tblRegion1[[#This Row],[Customer Email]],"@")</f>
        <v>icio.us</v>
      </c>
    </row>
    <row r="62" spans="1:11" x14ac:dyDescent="0.3">
      <c r="A62">
        <v>61</v>
      </c>
      <c r="B62" t="s">
        <v>108</v>
      </c>
      <c r="C62" t="s">
        <v>282</v>
      </c>
      <c r="D62" t="s">
        <v>283</v>
      </c>
      <c r="E62" t="s">
        <v>284</v>
      </c>
      <c r="F62">
        <v>5</v>
      </c>
      <c r="G62">
        <v>47561</v>
      </c>
      <c r="H62">
        <v>5</v>
      </c>
      <c r="I62">
        <v>1</v>
      </c>
      <c r="J62" t="str">
        <f>_xlfn.TEXTBEFORE(tblRegion1[[#This Row],[Customer Email]],"@")</f>
        <v>rcalderbank1o</v>
      </c>
      <c r="K62" t="str">
        <f>_xlfn.TEXTAFTER(tblRegion1[[#This Row],[Customer Email]],"@")</f>
        <v>examiner.com</v>
      </c>
    </row>
    <row r="63" spans="1:11" x14ac:dyDescent="0.3">
      <c r="A63">
        <v>62</v>
      </c>
      <c r="B63" t="s">
        <v>285</v>
      </c>
      <c r="C63" t="s">
        <v>286</v>
      </c>
      <c r="D63" t="s">
        <v>287</v>
      </c>
      <c r="E63" t="s">
        <v>288</v>
      </c>
      <c r="F63">
        <v>6</v>
      </c>
      <c r="G63">
        <v>101224</v>
      </c>
      <c r="H63">
        <v>2</v>
      </c>
      <c r="I63">
        <v>1</v>
      </c>
      <c r="J63" t="str">
        <f>_xlfn.TEXTBEFORE(tblRegion1[[#This Row],[Customer Email]],"@")</f>
        <v>lrosetti1p</v>
      </c>
      <c r="K63" t="str">
        <f>_xlfn.TEXTAFTER(tblRegion1[[#This Row],[Customer Email]],"@")</f>
        <v>google.pl</v>
      </c>
    </row>
    <row r="64" spans="1:11" x14ac:dyDescent="0.3">
      <c r="A64">
        <v>63</v>
      </c>
      <c r="B64" t="s">
        <v>289</v>
      </c>
      <c r="C64" t="s">
        <v>290</v>
      </c>
      <c r="D64" t="s">
        <v>291</v>
      </c>
      <c r="E64" t="s">
        <v>292</v>
      </c>
      <c r="F64">
        <v>6</v>
      </c>
      <c r="G64">
        <v>94156</v>
      </c>
      <c r="H64">
        <v>1</v>
      </c>
      <c r="I64">
        <v>1</v>
      </c>
      <c r="J64" t="str">
        <f>_xlfn.TEXTBEFORE(tblRegion1[[#This Row],[Customer Email]],"@")</f>
        <v>cmacak1q</v>
      </c>
      <c r="K64" t="str">
        <f>_xlfn.TEXTAFTER(tblRegion1[[#This Row],[Customer Email]],"@")</f>
        <v>so-net.ne.jp</v>
      </c>
    </row>
    <row r="65" spans="1:11" x14ac:dyDescent="0.3">
      <c r="A65">
        <v>64</v>
      </c>
      <c r="B65" t="s">
        <v>293</v>
      </c>
      <c r="C65" t="s">
        <v>294</v>
      </c>
      <c r="D65" t="s">
        <v>295</v>
      </c>
      <c r="E65" t="s">
        <v>296</v>
      </c>
      <c r="F65">
        <v>5</v>
      </c>
      <c r="G65">
        <v>57208</v>
      </c>
      <c r="H65">
        <v>4</v>
      </c>
      <c r="I65">
        <v>1</v>
      </c>
      <c r="J65" t="str">
        <f>_xlfn.TEXTBEFORE(tblRegion1[[#This Row],[Customer Email]],"@")</f>
        <v>hgrand1r</v>
      </c>
      <c r="K65" t="str">
        <f>_xlfn.TEXTAFTER(tblRegion1[[#This Row],[Customer Email]],"@")</f>
        <v>scientificamerican.com</v>
      </c>
    </row>
    <row r="66" spans="1:11" x14ac:dyDescent="0.3">
      <c r="A66">
        <v>65</v>
      </c>
      <c r="B66" t="s">
        <v>297</v>
      </c>
      <c r="C66" t="s">
        <v>298</v>
      </c>
      <c r="D66" t="s">
        <v>299</v>
      </c>
      <c r="E66" t="s">
        <v>300</v>
      </c>
      <c r="F66">
        <v>1</v>
      </c>
      <c r="G66">
        <v>112032</v>
      </c>
      <c r="H66">
        <v>1</v>
      </c>
      <c r="I66">
        <v>1</v>
      </c>
      <c r="J66" t="str">
        <f>_xlfn.TEXTBEFORE(tblRegion1[[#This Row],[Customer Email]],"@")</f>
        <v>tmellish1s</v>
      </c>
      <c r="K66" t="str">
        <f>_xlfn.TEXTAFTER(tblRegion1[[#This Row],[Customer Email]],"@")</f>
        <v>diigo.com</v>
      </c>
    </row>
    <row r="67" spans="1:11" x14ac:dyDescent="0.3">
      <c r="A67">
        <v>66</v>
      </c>
      <c r="B67" t="s">
        <v>301</v>
      </c>
      <c r="C67" t="s">
        <v>302</v>
      </c>
      <c r="D67" t="s">
        <v>303</v>
      </c>
      <c r="E67" t="s">
        <v>304</v>
      </c>
      <c r="F67">
        <v>6</v>
      </c>
      <c r="G67">
        <v>55610</v>
      </c>
      <c r="H67">
        <v>2</v>
      </c>
      <c r="I67">
        <v>1</v>
      </c>
      <c r="J67" t="str">
        <f>_xlfn.TEXTBEFORE(tblRegion1[[#This Row],[Customer Email]],"@")</f>
        <v>tsteketee1t</v>
      </c>
      <c r="K67" t="str">
        <f>_xlfn.TEXTAFTER(tblRegion1[[#This Row],[Customer Email]],"@")</f>
        <v>uol.com.br</v>
      </c>
    </row>
    <row r="68" spans="1:11" x14ac:dyDescent="0.3">
      <c r="A68">
        <v>67</v>
      </c>
      <c r="B68" t="s">
        <v>305</v>
      </c>
      <c r="C68" t="s">
        <v>306</v>
      </c>
      <c r="D68" t="s">
        <v>307</v>
      </c>
      <c r="E68" t="s">
        <v>308</v>
      </c>
      <c r="F68">
        <v>7</v>
      </c>
      <c r="G68">
        <v>121076</v>
      </c>
      <c r="H68">
        <v>3</v>
      </c>
      <c r="I68">
        <v>1</v>
      </c>
      <c r="J68" t="str">
        <f>_xlfn.TEXTBEFORE(tblRegion1[[#This Row],[Customer Email]],"@")</f>
        <v>nallaway1u</v>
      </c>
      <c r="K68" t="str">
        <f>_xlfn.TEXTAFTER(tblRegion1[[#This Row],[Customer Email]],"@")</f>
        <v>biblegateway.com</v>
      </c>
    </row>
    <row r="69" spans="1:11" x14ac:dyDescent="0.3">
      <c r="A69">
        <v>68</v>
      </c>
      <c r="B69" t="s">
        <v>309</v>
      </c>
      <c r="C69" t="s">
        <v>310</v>
      </c>
      <c r="D69" t="s">
        <v>311</v>
      </c>
      <c r="E69" t="s">
        <v>312</v>
      </c>
      <c r="F69">
        <v>6</v>
      </c>
      <c r="G69">
        <v>8450</v>
      </c>
      <c r="H69">
        <v>5</v>
      </c>
      <c r="I69">
        <v>1</v>
      </c>
      <c r="J69" t="str">
        <f>_xlfn.TEXTBEFORE(tblRegion1[[#This Row],[Customer Email]],"@")</f>
        <v>gdinsdale1v</v>
      </c>
      <c r="K69" t="str">
        <f>_xlfn.TEXTAFTER(tblRegion1[[#This Row],[Customer Email]],"@")</f>
        <v>census.gov</v>
      </c>
    </row>
    <row r="70" spans="1:11" x14ac:dyDescent="0.3">
      <c r="A70">
        <v>69</v>
      </c>
      <c r="B70" t="s">
        <v>313</v>
      </c>
      <c r="C70" t="s">
        <v>282</v>
      </c>
      <c r="D70" t="s">
        <v>314</v>
      </c>
      <c r="E70" t="s">
        <v>315</v>
      </c>
      <c r="F70">
        <v>7</v>
      </c>
      <c r="G70">
        <v>93241</v>
      </c>
      <c r="H70">
        <v>4</v>
      </c>
      <c r="I70">
        <v>1</v>
      </c>
      <c r="J70" t="str">
        <f>_xlfn.TEXTBEFORE(tblRegion1[[#This Row],[Customer Email]],"@")</f>
        <v>skilius1w</v>
      </c>
      <c r="K70" t="str">
        <f>_xlfn.TEXTAFTER(tblRegion1[[#This Row],[Customer Email]],"@")</f>
        <v>163.com</v>
      </c>
    </row>
    <row r="71" spans="1:11" x14ac:dyDescent="0.3">
      <c r="A71">
        <v>70</v>
      </c>
      <c r="B71" t="s">
        <v>316</v>
      </c>
      <c r="C71" t="s">
        <v>210</v>
      </c>
      <c r="D71" t="s">
        <v>317</v>
      </c>
      <c r="E71" t="s">
        <v>318</v>
      </c>
      <c r="F71">
        <v>4</v>
      </c>
      <c r="G71">
        <v>75336</v>
      </c>
      <c r="H71">
        <v>1</v>
      </c>
      <c r="I71">
        <v>1</v>
      </c>
      <c r="J71" t="str">
        <f>_xlfn.TEXTBEFORE(tblRegion1[[#This Row],[Customer Email]],"@")</f>
        <v>rspelsbury1x</v>
      </c>
      <c r="K71" t="str">
        <f>_xlfn.TEXTAFTER(tblRegion1[[#This Row],[Customer Email]],"@")</f>
        <v>discovery.com</v>
      </c>
    </row>
    <row r="72" spans="1:11" x14ac:dyDescent="0.3">
      <c r="A72">
        <v>71</v>
      </c>
      <c r="B72" t="s">
        <v>319</v>
      </c>
      <c r="C72" t="s">
        <v>320</v>
      </c>
      <c r="D72" t="s">
        <v>321</v>
      </c>
      <c r="E72" t="s">
        <v>322</v>
      </c>
      <c r="F72">
        <v>7</v>
      </c>
      <c r="G72">
        <v>98186</v>
      </c>
      <c r="H72">
        <v>1</v>
      </c>
      <c r="I72">
        <v>1</v>
      </c>
      <c r="J72" t="str">
        <f>_xlfn.TEXTBEFORE(tblRegion1[[#This Row],[Customer Email]],"@")</f>
        <v>ldunthorne1y</v>
      </c>
      <c r="K72" t="str">
        <f>_xlfn.TEXTAFTER(tblRegion1[[#This Row],[Customer Email]],"@")</f>
        <v>vimeo.com</v>
      </c>
    </row>
    <row r="73" spans="1:11" x14ac:dyDescent="0.3">
      <c r="A73">
        <v>72</v>
      </c>
      <c r="B73" t="s">
        <v>323</v>
      </c>
      <c r="C73" t="s">
        <v>324</v>
      </c>
      <c r="D73" t="s">
        <v>325</v>
      </c>
      <c r="E73" t="s">
        <v>326</v>
      </c>
      <c r="F73">
        <v>7</v>
      </c>
      <c r="G73">
        <v>65299</v>
      </c>
      <c r="H73">
        <v>5</v>
      </c>
      <c r="I73">
        <v>1</v>
      </c>
      <c r="J73" t="str">
        <f>_xlfn.TEXTBEFORE(tblRegion1[[#This Row],[Customer Email]],"@")</f>
        <v>aduligal1z</v>
      </c>
      <c r="K73" t="str">
        <f>_xlfn.TEXTAFTER(tblRegion1[[#This Row],[Customer Email]],"@")</f>
        <v>smh.com.au</v>
      </c>
    </row>
    <row r="74" spans="1:11" x14ac:dyDescent="0.3">
      <c r="A74">
        <v>73</v>
      </c>
      <c r="B74" t="s">
        <v>327</v>
      </c>
      <c r="C74" t="s">
        <v>328</v>
      </c>
      <c r="D74" t="s">
        <v>329</v>
      </c>
      <c r="E74" t="s">
        <v>330</v>
      </c>
      <c r="F74">
        <v>6</v>
      </c>
      <c r="G74">
        <v>25049</v>
      </c>
      <c r="H74">
        <v>4</v>
      </c>
      <c r="I74">
        <v>1</v>
      </c>
      <c r="J74" t="str">
        <f>_xlfn.TEXTBEFORE(tblRegion1[[#This Row],[Customer Email]],"@")</f>
        <v>pskells20</v>
      </c>
      <c r="K74" t="str">
        <f>_xlfn.TEXTAFTER(tblRegion1[[#This Row],[Customer Email]],"@")</f>
        <v>plala.or.jp</v>
      </c>
    </row>
    <row r="75" spans="1:11" x14ac:dyDescent="0.3">
      <c r="A75">
        <v>74</v>
      </c>
      <c r="B75" t="s">
        <v>331</v>
      </c>
      <c r="C75" t="s">
        <v>332</v>
      </c>
      <c r="D75" t="s">
        <v>333</v>
      </c>
      <c r="E75" t="s">
        <v>334</v>
      </c>
      <c r="F75">
        <v>4</v>
      </c>
      <c r="G75">
        <v>24179</v>
      </c>
      <c r="H75">
        <v>5</v>
      </c>
      <c r="I75">
        <v>1</v>
      </c>
      <c r="J75" t="str">
        <f>_xlfn.TEXTBEFORE(tblRegion1[[#This Row],[Customer Email]],"@")</f>
        <v>kdoctor21</v>
      </c>
      <c r="K75" t="str">
        <f>_xlfn.TEXTAFTER(tblRegion1[[#This Row],[Customer Email]],"@")</f>
        <v>t.co</v>
      </c>
    </row>
    <row r="76" spans="1:11" x14ac:dyDescent="0.3">
      <c r="A76">
        <v>75</v>
      </c>
      <c r="B76" t="s">
        <v>297</v>
      </c>
      <c r="C76" t="s">
        <v>335</v>
      </c>
      <c r="D76" t="s">
        <v>336</v>
      </c>
      <c r="E76" t="s">
        <v>337</v>
      </c>
      <c r="F76">
        <v>4</v>
      </c>
      <c r="G76">
        <v>46345</v>
      </c>
      <c r="H76">
        <v>1</v>
      </c>
      <c r="I76">
        <v>1</v>
      </c>
      <c r="J76" t="str">
        <f>_xlfn.TEXTBEFORE(tblRegion1[[#This Row],[Customer Email]],"@")</f>
        <v>abaniard22</v>
      </c>
      <c r="K76" t="str">
        <f>_xlfn.TEXTAFTER(tblRegion1[[#This Row],[Customer Email]],"@")</f>
        <v>earthlink.net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3EF45-E267-4A4A-8EA0-EA11DF158735}">
  <dimension ref="A1:I51"/>
  <sheetViews>
    <sheetView topLeftCell="A16" zoomScaleNormal="100" workbookViewId="0">
      <selection activeCell="I8" sqref="I8"/>
    </sheetView>
  </sheetViews>
  <sheetFormatPr defaultRowHeight="14.4" x14ac:dyDescent="0.3"/>
  <cols>
    <col min="1" max="1" width="10.109375" customWidth="1"/>
    <col min="2" max="2" width="14.6640625" customWidth="1"/>
    <col min="3" max="3" width="17.44140625" customWidth="1"/>
    <col min="4" max="4" width="17.88671875" customWidth="1"/>
    <col min="5" max="5" width="17" customWidth="1"/>
    <col min="6" max="6" width="12.33203125" customWidth="1"/>
    <col min="7" max="7" width="14.6640625" customWidth="1"/>
    <col min="8" max="8" width="10.33203125" customWidth="1"/>
  </cols>
  <sheetData>
    <row r="1" spans="1:9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604</v>
      </c>
    </row>
    <row r="2" spans="1:9" x14ac:dyDescent="0.3">
      <c r="A2">
        <v>1</v>
      </c>
      <c r="B2" t="s">
        <v>338</v>
      </c>
      <c r="C2" t="s">
        <v>306</v>
      </c>
      <c r="D2" t="s">
        <v>339</v>
      </c>
      <c r="E2" t="s">
        <v>340</v>
      </c>
      <c r="F2">
        <v>6</v>
      </c>
      <c r="G2">
        <v>124445</v>
      </c>
      <c r="H2">
        <v>5</v>
      </c>
      <c r="I2">
        <v>2</v>
      </c>
    </row>
    <row r="3" spans="1:9" x14ac:dyDescent="0.3">
      <c r="A3">
        <v>2</v>
      </c>
      <c r="B3" t="s">
        <v>341</v>
      </c>
      <c r="C3" t="s">
        <v>342</v>
      </c>
      <c r="D3" t="s">
        <v>343</v>
      </c>
      <c r="E3" t="s">
        <v>344</v>
      </c>
      <c r="F3">
        <v>1</v>
      </c>
      <c r="G3">
        <v>23597</v>
      </c>
      <c r="H3">
        <v>1</v>
      </c>
      <c r="I3">
        <v>2</v>
      </c>
    </row>
    <row r="4" spans="1:9" x14ac:dyDescent="0.3">
      <c r="A4">
        <v>3</v>
      </c>
      <c r="B4" t="s">
        <v>345</v>
      </c>
      <c r="C4" t="s">
        <v>346</v>
      </c>
      <c r="D4" t="s">
        <v>347</v>
      </c>
      <c r="E4" t="s">
        <v>348</v>
      </c>
      <c r="F4">
        <v>1</v>
      </c>
      <c r="G4">
        <v>20089</v>
      </c>
      <c r="H4">
        <v>2</v>
      </c>
      <c r="I4">
        <v>2</v>
      </c>
    </row>
    <row r="5" spans="1:9" x14ac:dyDescent="0.3">
      <c r="A5">
        <v>4</v>
      </c>
      <c r="B5" t="s">
        <v>349</v>
      </c>
      <c r="C5" t="s">
        <v>350</v>
      </c>
      <c r="D5" t="s">
        <v>351</v>
      </c>
      <c r="E5" t="s">
        <v>352</v>
      </c>
      <c r="F5">
        <v>4</v>
      </c>
      <c r="G5">
        <v>34760</v>
      </c>
      <c r="H5">
        <v>4</v>
      </c>
      <c r="I5">
        <v>2</v>
      </c>
    </row>
    <row r="6" spans="1:9" x14ac:dyDescent="0.3">
      <c r="A6">
        <v>5</v>
      </c>
      <c r="B6" t="s">
        <v>353</v>
      </c>
      <c r="C6" t="s">
        <v>354</v>
      </c>
      <c r="D6" t="s">
        <v>355</v>
      </c>
      <c r="E6" t="s">
        <v>356</v>
      </c>
      <c r="F6">
        <v>3</v>
      </c>
      <c r="G6">
        <v>77427</v>
      </c>
      <c r="H6">
        <v>1</v>
      </c>
      <c r="I6">
        <v>2</v>
      </c>
    </row>
    <row r="7" spans="1:9" x14ac:dyDescent="0.3">
      <c r="A7">
        <v>6</v>
      </c>
      <c r="B7" t="s">
        <v>357</v>
      </c>
      <c r="C7" t="s">
        <v>358</v>
      </c>
      <c r="D7" t="s">
        <v>359</v>
      </c>
      <c r="E7" t="s">
        <v>360</v>
      </c>
      <c r="F7">
        <v>6</v>
      </c>
      <c r="G7">
        <v>10418</v>
      </c>
      <c r="H7">
        <v>4</v>
      </c>
      <c r="I7">
        <v>2</v>
      </c>
    </row>
    <row r="8" spans="1:9" x14ac:dyDescent="0.3">
      <c r="A8">
        <v>7</v>
      </c>
      <c r="B8" t="s">
        <v>361</v>
      </c>
      <c r="C8" t="s">
        <v>362</v>
      </c>
      <c r="D8" t="s">
        <v>363</v>
      </c>
      <c r="E8" t="s">
        <v>364</v>
      </c>
      <c r="F8">
        <v>6</v>
      </c>
      <c r="G8">
        <v>48676</v>
      </c>
      <c r="H8">
        <v>1</v>
      </c>
      <c r="I8">
        <v>2</v>
      </c>
    </row>
    <row r="9" spans="1:9" x14ac:dyDescent="0.3">
      <c r="A9">
        <v>8</v>
      </c>
      <c r="B9" t="s">
        <v>365</v>
      </c>
      <c r="C9" t="s">
        <v>366</v>
      </c>
      <c r="D9" t="s">
        <v>367</v>
      </c>
      <c r="E9" t="s">
        <v>368</v>
      </c>
      <c r="F9">
        <v>4</v>
      </c>
      <c r="G9">
        <v>60856</v>
      </c>
      <c r="H9">
        <v>4</v>
      </c>
      <c r="I9">
        <v>2</v>
      </c>
    </row>
    <row r="10" spans="1:9" x14ac:dyDescent="0.3">
      <c r="A10">
        <v>9</v>
      </c>
      <c r="B10" t="s">
        <v>60</v>
      </c>
      <c r="C10" t="s">
        <v>245</v>
      </c>
      <c r="D10" t="s">
        <v>369</v>
      </c>
      <c r="E10" t="s">
        <v>370</v>
      </c>
      <c r="F10">
        <v>2</v>
      </c>
      <c r="G10">
        <v>15073</v>
      </c>
      <c r="H10">
        <v>3</v>
      </c>
      <c r="I10">
        <v>2</v>
      </c>
    </row>
    <row r="11" spans="1:9" x14ac:dyDescent="0.3">
      <c r="A11">
        <v>10</v>
      </c>
      <c r="B11" t="s">
        <v>371</v>
      </c>
      <c r="C11" t="s">
        <v>372</v>
      </c>
      <c r="D11" t="s">
        <v>373</v>
      </c>
      <c r="E11" t="s">
        <v>374</v>
      </c>
      <c r="F11">
        <v>4</v>
      </c>
      <c r="G11">
        <v>116698</v>
      </c>
      <c r="H11">
        <v>4</v>
      </c>
      <c r="I11">
        <v>2</v>
      </c>
    </row>
    <row r="12" spans="1:9" x14ac:dyDescent="0.3">
      <c r="A12">
        <v>11</v>
      </c>
      <c r="B12" t="s">
        <v>375</v>
      </c>
      <c r="C12" t="s">
        <v>376</v>
      </c>
      <c r="D12" t="s">
        <v>377</v>
      </c>
      <c r="E12" t="s">
        <v>378</v>
      </c>
      <c r="F12">
        <v>1</v>
      </c>
      <c r="G12">
        <v>82449</v>
      </c>
      <c r="H12">
        <v>1</v>
      </c>
      <c r="I12">
        <v>2</v>
      </c>
    </row>
    <row r="13" spans="1:9" x14ac:dyDescent="0.3">
      <c r="A13">
        <v>12</v>
      </c>
      <c r="B13" t="s">
        <v>309</v>
      </c>
      <c r="C13" t="s">
        <v>379</v>
      </c>
      <c r="D13" t="s">
        <v>380</v>
      </c>
      <c r="E13" t="s">
        <v>381</v>
      </c>
      <c r="F13">
        <v>4</v>
      </c>
      <c r="G13">
        <v>16894</v>
      </c>
      <c r="H13">
        <v>1</v>
      </c>
      <c r="I13">
        <v>2</v>
      </c>
    </row>
    <row r="14" spans="1:9" x14ac:dyDescent="0.3">
      <c r="A14">
        <v>13</v>
      </c>
      <c r="B14" t="s">
        <v>72</v>
      </c>
      <c r="C14" t="s">
        <v>382</v>
      </c>
      <c r="D14" t="s">
        <v>383</v>
      </c>
      <c r="E14" t="s">
        <v>384</v>
      </c>
      <c r="F14">
        <v>7</v>
      </c>
      <c r="G14">
        <v>123841</v>
      </c>
      <c r="H14">
        <v>2</v>
      </c>
      <c r="I14">
        <v>2</v>
      </c>
    </row>
    <row r="15" spans="1:9" x14ac:dyDescent="0.3">
      <c r="A15">
        <v>14</v>
      </c>
      <c r="B15" t="s">
        <v>385</v>
      </c>
      <c r="C15" t="s">
        <v>332</v>
      </c>
      <c r="D15" t="s">
        <v>386</v>
      </c>
      <c r="E15" t="s">
        <v>387</v>
      </c>
      <c r="F15">
        <v>1</v>
      </c>
      <c r="G15">
        <v>82433</v>
      </c>
      <c r="H15">
        <v>3</v>
      </c>
      <c r="I15">
        <v>2</v>
      </c>
    </row>
    <row r="16" spans="1:9" x14ac:dyDescent="0.3">
      <c r="A16">
        <v>15</v>
      </c>
      <c r="B16" t="s">
        <v>313</v>
      </c>
      <c r="C16" t="s">
        <v>388</v>
      </c>
      <c r="D16" t="s">
        <v>389</v>
      </c>
      <c r="E16" t="s">
        <v>390</v>
      </c>
      <c r="F16">
        <v>3</v>
      </c>
      <c r="G16">
        <v>30114</v>
      </c>
      <c r="H16">
        <v>2</v>
      </c>
      <c r="I16">
        <v>2</v>
      </c>
    </row>
    <row r="17" spans="1:9" x14ac:dyDescent="0.3">
      <c r="A17">
        <v>16</v>
      </c>
      <c r="B17" t="s">
        <v>391</v>
      </c>
      <c r="C17" t="s">
        <v>392</v>
      </c>
      <c r="D17" t="s">
        <v>393</v>
      </c>
      <c r="E17" t="s">
        <v>394</v>
      </c>
      <c r="F17">
        <v>2</v>
      </c>
      <c r="G17">
        <v>9272</v>
      </c>
      <c r="H17">
        <v>1</v>
      </c>
      <c r="I17">
        <v>2</v>
      </c>
    </row>
    <row r="18" spans="1:9" x14ac:dyDescent="0.3">
      <c r="A18">
        <v>17</v>
      </c>
      <c r="B18" t="s">
        <v>395</v>
      </c>
      <c r="C18" t="s">
        <v>396</v>
      </c>
      <c r="D18" t="s">
        <v>397</v>
      </c>
      <c r="E18" t="s">
        <v>398</v>
      </c>
      <c r="F18">
        <v>4</v>
      </c>
      <c r="G18">
        <v>50811</v>
      </c>
      <c r="H18">
        <v>4</v>
      </c>
      <c r="I18">
        <v>2</v>
      </c>
    </row>
    <row r="19" spans="1:9" x14ac:dyDescent="0.3">
      <c r="A19">
        <v>18</v>
      </c>
      <c r="B19" t="s">
        <v>399</v>
      </c>
      <c r="C19" t="s">
        <v>400</v>
      </c>
      <c r="D19" t="s">
        <v>401</v>
      </c>
      <c r="E19" t="s">
        <v>402</v>
      </c>
      <c r="F19">
        <v>1</v>
      </c>
      <c r="G19">
        <v>120620</v>
      </c>
      <c r="H19">
        <v>4</v>
      </c>
      <c r="I19">
        <v>2</v>
      </c>
    </row>
    <row r="20" spans="1:9" x14ac:dyDescent="0.3">
      <c r="A20">
        <v>19</v>
      </c>
      <c r="B20" t="s">
        <v>403</v>
      </c>
      <c r="C20" t="s">
        <v>404</v>
      </c>
      <c r="D20" t="s">
        <v>405</v>
      </c>
      <c r="E20" t="s">
        <v>406</v>
      </c>
      <c r="F20">
        <v>3</v>
      </c>
      <c r="G20">
        <v>5843</v>
      </c>
      <c r="H20">
        <v>3</v>
      </c>
      <c r="I20">
        <v>2</v>
      </c>
    </row>
    <row r="21" spans="1:9" x14ac:dyDescent="0.3">
      <c r="A21">
        <v>20</v>
      </c>
      <c r="B21" t="s">
        <v>104</v>
      </c>
      <c r="C21" t="s">
        <v>407</v>
      </c>
      <c r="D21" t="s">
        <v>408</v>
      </c>
      <c r="E21" t="s">
        <v>409</v>
      </c>
      <c r="F21">
        <v>6</v>
      </c>
      <c r="G21">
        <v>13747</v>
      </c>
      <c r="H21">
        <v>3</v>
      </c>
      <c r="I21">
        <v>2</v>
      </c>
    </row>
    <row r="22" spans="1:9" x14ac:dyDescent="0.3">
      <c r="A22">
        <v>21</v>
      </c>
      <c r="B22" t="s">
        <v>410</v>
      </c>
      <c r="C22" t="s">
        <v>411</v>
      </c>
      <c r="D22" t="s">
        <v>412</v>
      </c>
      <c r="E22" t="s">
        <v>413</v>
      </c>
      <c r="F22">
        <v>4</v>
      </c>
      <c r="G22">
        <v>44414</v>
      </c>
      <c r="H22">
        <v>4</v>
      </c>
      <c r="I22">
        <v>2</v>
      </c>
    </row>
    <row r="23" spans="1:9" x14ac:dyDescent="0.3">
      <c r="A23">
        <v>22</v>
      </c>
      <c r="B23" t="s">
        <v>313</v>
      </c>
      <c r="C23" t="s">
        <v>414</v>
      </c>
      <c r="D23" t="s">
        <v>415</v>
      </c>
      <c r="E23" t="s">
        <v>416</v>
      </c>
      <c r="F23">
        <v>7</v>
      </c>
      <c r="G23">
        <v>31736</v>
      </c>
      <c r="H23">
        <v>3</v>
      </c>
      <c r="I23">
        <v>2</v>
      </c>
    </row>
    <row r="24" spans="1:9" x14ac:dyDescent="0.3">
      <c r="A24">
        <v>23</v>
      </c>
      <c r="B24" t="s">
        <v>417</v>
      </c>
      <c r="C24" t="s">
        <v>418</v>
      </c>
      <c r="D24" t="s">
        <v>419</v>
      </c>
      <c r="E24" t="s">
        <v>420</v>
      </c>
      <c r="F24">
        <v>3</v>
      </c>
      <c r="G24">
        <v>6442</v>
      </c>
      <c r="H24">
        <v>2</v>
      </c>
      <c r="I24">
        <v>2</v>
      </c>
    </row>
    <row r="25" spans="1:9" x14ac:dyDescent="0.3">
      <c r="A25">
        <v>24</v>
      </c>
      <c r="B25" t="s">
        <v>421</v>
      </c>
      <c r="C25" t="s">
        <v>210</v>
      </c>
      <c r="D25" t="s">
        <v>422</v>
      </c>
      <c r="E25" t="s">
        <v>423</v>
      </c>
      <c r="F25">
        <v>7</v>
      </c>
      <c r="G25">
        <v>90296</v>
      </c>
      <c r="H25">
        <v>3</v>
      </c>
      <c r="I25">
        <v>2</v>
      </c>
    </row>
    <row r="26" spans="1:9" x14ac:dyDescent="0.3">
      <c r="A26">
        <v>25</v>
      </c>
      <c r="B26" t="s">
        <v>424</v>
      </c>
      <c r="C26" t="s">
        <v>425</v>
      </c>
      <c r="D26" t="s">
        <v>426</v>
      </c>
      <c r="E26" t="s">
        <v>427</v>
      </c>
      <c r="F26">
        <v>4</v>
      </c>
      <c r="G26">
        <v>82162</v>
      </c>
      <c r="H26">
        <v>1</v>
      </c>
      <c r="I26">
        <v>2</v>
      </c>
    </row>
    <row r="27" spans="1:9" x14ac:dyDescent="0.3">
      <c r="A27">
        <v>26</v>
      </c>
      <c r="B27" t="s">
        <v>428</v>
      </c>
      <c r="C27" t="s">
        <v>366</v>
      </c>
      <c r="D27" t="s">
        <v>429</v>
      </c>
      <c r="E27" t="s">
        <v>430</v>
      </c>
      <c r="F27">
        <v>3</v>
      </c>
      <c r="G27">
        <v>83210</v>
      </c>
      <c r="H27">
        <v>3</v>
      </c>
      <c r="I27">
        <v>2</v>
      </c>
    </row>
    <row r="28" spans="1:9" x14ac:dyDescent="0.3">
      <c r="A28">
        <v>27</v>
      </c>
      <c r="B28" t="s">
        <v>331</v>
      </c>
      <c r="C28" t="s">
        <v>431</v>
      </c>
      <c r="D28" t="s">
        <v>432</v>
      </c>
      <c r="E28" t="s">
        <v>433</v>
      </c>
      <c r="F28">
        <v>4</v>
      </c>
      <c r="G28">
        <v>44504</v>
      </c>
      <c r="H28">
        <v>3</v>
      </c>
      <c r="I28">
        <v>2</v>
      </c>
    </row>
    <row r="29" spans="1:9" x14ac:dyDescent="0.3">
      <c r="A29">
        <v>28</v>
      </c>
      <c r="B29" t="s">
        <v>403</v>
      </c>
      <c r="C29" t="s">
        <v>431</v>
      </c>
      <c r="D29" t="s">
        <v>434</v>
      </c>
      <c r="E29" t="s">
        <v>435</v>
      </c>
      <c r="F29">
        <v>4</v>
      </c>
      <c r="G29">
        <v>78692</v>
      </c>
      <c r="H29">
        <v>4</v>
      </c>
      <c r="I29">
        <v>2</v>
      </c>
    </row>
    <row r="30" spans="1:9" x14ac:dyDescent="0.3">
      <c r="A30">
        <v>29</v>
      </c>
      <c r="B30" t="s">
        <v>436</v>
      </c>
      <c r="C30" t="s">
        <v>437</v>
      </c>
      <c r="D30" t="s">
        <v>438</v>
      </c>
      <c r="E30" t="s">
        <v>439</v>
      </c>
      <c r="F30">
        <v>2</v>
      </c>
      <c r="G30">
        <v>22916</v>
      </c>
      <c r="H30">
        <v>3</v>
      </c>
      <c r="I30">
        <v>2</v>
      </c>
    </row>
    <row r="31" spans="1:9" x14ac:dyDescent="0.3">
      <c r="A31">
        <v>30</v>
      </c>
      <c r="B31" t="s">
        <v>187</v>
      </c>
      <c r="C31" t="s">
        <v>440</v>
      </c>
      <c r="D31" t="s">
        <v>441</v>
      </c>
      <c r="E31" t="s">
        <v>442</v>
      </c>
      <c r="F31">
        <v>5</v>
      </c>
      <c r="G31">
        <v>20069</v>
      </c>
      <c r="H31">
        <v>3</v>
      </c>
      <c r="I31">
        <v>2</v>
      </c>
    </row>
    <row r="32" spans="1:9" x14ac:dyDescent="0.3">
      <c r="A32">
        <v>31</v>
      </c>
      <c r="B32" t="s">
        <v>443</v>
      </c>
      <c r="C32" t="s">
        <v>444</v>
      </c>
      <c r="D32" t="s">
        <v>445</v>
      </c>
      <c r="E32" t="s">
        <v>446</v>
      </c>
      <c r="F32">
        <v>4</v>
      </c>
      <c r="G32">
        <v>37900</v>
      </c>
      <c r="H32">
        <v>5</v>
      </c>
      <c r="I32">
        <v>2</v>
      </c>
    </row>
    <row r="33" spans="1:9" x14ac:dyDescent="0.3">
      <c r="A33">
        <v>32</v>
      </c>
      <c r="B33" t="s">
        <v>447</v>
      </c>
      <c r="C33" t="s">
        <v>448</v>
      </c>
      <c r="D33" t="s">
        <v>449</v>
      </c>
      <c r="E33" t="s">
        <v>450</v>
      </c>
      <c r="F33">
        <v>5</v>
      </c>
      <c r="G33">
        <v>19552</v>
      </c>
      <c r="H33">
        <v>4</v>
      </c>
      <c r="I33">
        <v>2</v>
      </c>
    </row>
    <row r="34" spans="1:9" x14ac:dyDescent="0.3">
      <c r="A34">
        <v>33</v>
      </c>
      <c r="B34" t="s">
        <v>213</v>
      </c>
      <c r="C34" t="s">
        <v>451</v>
      </c>
      <c r="D34" t="s">
        <v>452</v>
      </c>
      <c r="E34" t="s">
        <v>453</v>
      </c>
      <c r="F34">
        <v>1</v>
      </c>
      <c r="G34">
        <v>12412</v>
      </c>
      <c r="H34">
        <v>5</v>
      </c>
      <c r="I34">
        <v>2</v>
      </c>
    </row>
    <row r="35" spans="1:9" x14ac:dyDescent="0.3">
      <c r="A35">
        <v>34</v>
      </c>
      <c r="B35" t="s">
        <v>454</v>
      </c>
      <c r="C35" t="s">
        <v>455</v>
      </c>
      <c r="D35" t="s">
        <v>456</v>
      </c>
      <c r="E35" t="s">
        <v>457</v>
      </c>
      <c r="F35">
        <v>1</v>
      </c>
      <c r="G35">
        <v>94239</v>
      </c>
      <c r="H35">
        <v>2</v>
      </c>
      <c r="I35">
        <v>2</v>
      </c>
    </row>
    <row r="36" spans="1:9" x14ac:dyDescent="0.3">
      <c r="A36">
        <v>35</v>
      </c>
      <c r="B36" t="s">
        <v>458</v>
      </c>
      <c r="C36" t="s">
        <v>459</v>
      </c>
      <c r="D36" t="s">
        <v>460</v>
      </c>
      <c r="E36" t="s">
        <v>461</v>
      </c>
      <c r="F36">
        <v>1</v>
      </c>
      <c r="G36">
        <v>121651</v>
      </c>
      <c r="H36">
        <v>1</v>
      </c>
      <c r="I36">
        <v>2</v>
      </c>
    </row>
    <row r="37" spans="1:9" x14ac:dyDescent="0.3">
      <c r="A37">
        <v>36</v>
      </c>
      <c r="B37" t="s">
        <v>462</v>
      </c>
      <c r="C37" t="s">
        <v>463</v>
      </c>
      <c r="D37" t="s">
        <v>464</v>
      </c>
      <c r="E37" t="s">
        <v>465</v>
      </c>
      <c r="F37">
        <v>5</v>
      </c>
      <c r="G37">
        <v>90189</v>
      </c>
      <c r="H37">
        <v>2</v>
      </c>
      <c r="I37">
        <v>2</v>
      </c>
    </row>
    <row r="38" spans="1:9" x14ac:dyDescent="0.3">
      <c r="A38">
        <v>37</v>
      </c>
      <c r="B38" t="s">
        <v>466</v>
      </c>
      <c r="C38" t="s">
        <v>467</v>
      </c>
      <c r="D38" t="s">
        <v>468</v>
      </c>
      <c r="E38" t="s">
        <v>469</v>
      </c>
      <c r="F38">
        <v>6</v>
      </c>
      <c r="G38">
        <v>58932</v>
      </c>
      <c r="H38">
        <v>1</v>
      </c>
      <c r="I38">
        <v>2</v>
      </c>
    </row>
    <row r="39" spans="1:9" x14ac:dyDescent="0.3">
      <c r="A39">
        <v>38</v>
      </c>
      <c r="B39" t="s">
        <v>236</v>
      </c>
      <c r="C39" t="s">
        <v>470</v>
      </c>
      <c r="D39" t="s">
        <v>471</v>
      </c>
      <c r="E39" t="s">
        <v>472</v>
      </c>
      <c r="F39">
        <v>5</v>
      </c>
      <c r="G39">
        <v>45606</v>
      </c>
      <c r="H39">
        <v>1</v>
      </c>
      <c r="I39">
        <v>2</v>
      </c>
    </row>
    <row r="40" spans="1:9" x14ac:dyDescent="0.3">
      <c r="A40">
        <v>39</v>
      </c>
      <c r="B40" t="s">
        <v>473</v>
      </c>
      <c r="C40" t="s">
        <v>474</v>
      </c>
      <c r="D40" t="s">
        <v>475</v>
      </c>
      <c r="E40" t="s">
        <v>476</v>
      </c>
      <c r="F40">
        <v>2</v>
      </c>
      <c r="G40">
        <v>63106</v>
      </c>
      <c r="H40">
        <v>3</v>
      </c>
      <c r="I40">
        <v>2</v>
      </c>
    </row>
    <row r="41" spans="1:9" x14ac:dyDescent="0.3">
      <c r="A41">
        <v>40</v>
      </c>
      <c r="B41" t="s">
        <v>436</v>
      </c>
      <c r="C41" t="s">
        <v>477</v>
      </c>
      <c r="D41" t="s">
        <v>478</v>
      </c>
      <c r="E41" t="s">
        <v>479</v>
      </c>
      <c r="F41">
        <v>7</v>
      </c>
      <c r="G41">
        <v>6826</v>
      </c>
      <c r="H41">
        <v>2</v>
      </c>
      <c r="I41">
        <v>2</v>
      </c>
    </row>
    <row r="42" spans="1:9" x14ac:dyDescent="0.3">
      <c r="A42">
        <v>41</v>
      </c>
      <c r="B42" t="s">
        <v>480</v>
      </c>
      <c r="C42" t="s">
        <v>481</v>
      </c>
      <c r="D42" t="s">
        <v>482</v>
      </c>
      <c r="E42" t="s">
        <v>483</v>
      </c>
      <c r="F42">
        <v>3</v>
      </c>
      <c r="G42">
        <v>92072</v>
      </c>
      <c r="H42">
        <v>4</v>
      </c>
      <c r="I42">
        <v>2</v>
      </c>
    </row>
    <row r="43" spans="1:9" x14ac:dyDescent="0.3">
      <c r="A43">
        <v>42</v>
      </c>
      <c r="B43" t="s">
        <v>484</v>
      </c>
      <c r="C43" t="s">
        <v>485</v>
      </c>
      <c r="D43" t="s">
        <v>486</v>
      </c>
      <c r="E43" t="s">
        <v>487</v>
      </c>
      <c r="F43">
        <v>6</v>
      </c>
      <c r="G43">
        <v>22259</v>
      </c>
      <c r="H43">
        <v>5</v>
      </c>
      <c r="I43">
        <v>2</v>
      </c>
    </row>
    <row r="44" spans="1:9" x14ac:dyDescent="0.3">
      <c r="A44">
        <v>43</v>
      </c>
      <c r="B44" t="s">
        <v>345</v>
      </c>
      <c r="C44" t="s">
        <v>488</v>
      </c>
      <c r="D44" t="s">
        <v>489</v>
      </c>
      <c r="E44" t="s">
        <v>490</v>
      </c>
      <c r="F44">
        <v>6</v>
      </c>
      <c r="G44">
        <v>50550</v>
      </c>
      <c r="H44">
        <v>4</v>
      </c>
      <c r="I44">
        <v>2</v>
      </c>
    </row>
    <row r="45" spans="1:9" x14ac:dyDescent="0.3">
      <c r="A45">
        <v>44</v>
      </c>
      <c r="B45" t="s">
        <v>491</v>
      </c>
      <c r="C45" t="s">
        <v>492</v>
      </c>
      <c r="D45" t="s">
        <v>493</v>
      </c>
      <c r="E45" t="s">
        <v>494</v>
      </c>
      <c r="F45">
        <v>5</v>
      </c>
      <c r="G45">
        <v>70544</v>
      </c>
      <c r="H45">
        <v>1</v>
      </c>
      <c r="I45">
        <v>2</v>
      </c>
    </row>
    <row r="46" spans="1:9" x14ac:dyDescent="0.3">
      <c r="A46">
        <v>45</v>
      </c>
      <c r="B46" t="s">
        <v>495</v>
      </c>
      <c r="C46" t="s">
        <v>496</v>
      </c>
      <c r="D46" t="s">
        <v>497</v>
      </c>
      <c r="E46" t="s">
        <v>498</v>
      </c>
      <c r="F46">
        <v>1</v>
      </c>
      <c r="G46">
        <v>77557</v>
      </c>
      <c r="H46">
        <v>4</v>
      </c>
      <c r="I46">
        <v>2</v>
      </c>
    </row>
    <row r="47" spans="1:9" x14ac:dyDescent="0.3">
      <c r="A47">
        <v>46</v>
      </c>
      <c r="B47" t="s">
        <v>499</v>
      </c>
      <c r="C47" t="s">
        <v>500</v>
      </c>
      <c r="D47" t="s">
        <v>501</v>
      </c>
      <c r="E47" t="s">
        <v>502</v>
      </c>
      <c r="F47">
        <v>4</v>
      </c>
      <c r="G47">
        <v>23821</v>
      </c>
      <c r="H47">
        <v>2</v>
      </c>
      <c r="I47">
        <v>2</v>
      </c>
    </row>
    <row r="48" spans="1:9" x14ac:dyDescent="0.3">
      <c r="A48">
        <v>47</v>
      </c>
      <c r="B48" t="s">
        <v>503</v>
      </c>
      <c r="C48" t="s">
        <v>504</v>
      </c>
      <c r="D48" t="s">
        <v>505</v>
      </c>
      <c r="E48" t="s">
        <v>506</v>
      </c>
      <c r="F48">
        <v>4</v>
      </c>
      <c r="G48">
        <v>112288</v>
      </c>
      <c r="H48">
        <v>1</v>
      </c>
      <c r="I48">
        <v>2</v>
      </c>
    </row>
    <row r="49" spans="1:9" x14ac:dyDescent="0.3">
      <c r="A49">
        <v>48</v>
      </c>
      <c r="B49" t="s">
        <v>507</v>
      </c>
      <c r="C49" t="s">
        <v>508</v>
      </c>
      <c r="D49" t="s">
        <v>509</v>
      </c>
      <c r="E49" t="s">
        <v>510</v>
      </c>
      <c r="F49">
        <v>2</v>
      </c>
      <c r="G49">
        <v>99640</v>
      </c>
      <c r="H49">
        <v>1</v>
      </c>
      <c r="I49">
        <v>2</v>
      </c>
    </row>
    <row r="50" spans="1:9" x14ac:dyDescent="0.3">
      <c r="A50">
        <v>49</v>
      </c>
      <c r="B50" t="s">
        <v>511</v>
      </c>
      <c r="C50" t="s">
        <v>512</v>
      </c>
      <c r="D50" t="s">
        <v>513</v>
      </c>
      <c r="E50" t="s">
        <v>514</v>
      </c>
      <c r="F50">
        <v>1</v>
      </c>
      <c r="G50">
        <v>40048</v>
      </c>
      <c r="H50">
        <v>1</v>
      </c>
      <c r="I50">
        <v>2</v>
      </c>
    </row>
    <row r="51" spans="1:9" x14ac:dyDescent="0.3">
      <c r="A51">
        <v>50</v>
      </c>
      <c r="B51" t="s">
        <v>515</v>
      </c>
      <c r="C51" t="s">
        <v>516</v>
      </c>
      <c r="D51" t="s">
        <v>517</v>
      </c>
      <c r="E51" t="s">
        <v>518</v>
      </c>
      <c r="F51">
        <v>7</v>
      </c>
      <c r="G51">
        <v>81965</v>
      </c>
      <c r="H51">
        <v>2</v>
      </c>
      <c r="I51">
        <v>2</v>
      </c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AC42-8CE2-4C0C-BCE9-7B818F583C29}">
  <dimension ref="A1:I26"/>
  <sheetViews>
    <sheetView zoomScaleNormal="100" workbookViewId="0">
      <selection activeCell="I8" sqref="I8"/>
    </sheetView>
  </sheetViews>
  <sheetFormatPr defaultRowHeight="14.4" x14ac:dyDescent="0.3"/>
  <cols>
    <col min="1" max="1" width="10.109375" customWidth="1"/>
    <col min="2" max="2" width="14.6640625" customWidth="1"/>
    <col min="3" max="3" width="17.44140625" customWidth="1"/>
    <col min="4" max="4" width="17.88671875" customWidth="1"/>
    <col min="5" max="5" width="17" customWidth="1"/>
    <col min="6" max="6" width="12.33203125" customWidth="1"/>
    <col min="7" max="7" width="14.6640625" customWidth="1"/>
    <col min="8" max="8" width="10.33203125" customWidth="1"/>
  </cols>
  <sheetData>
    <row r="1" spans="1:9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604</v>
      </c>
    </row>
    <row r="2" spans="1:9" x14ac:dyDescent="0.3">
      <c r="A2">
        <v>1</v>
      </c>
      <c r="B2" t="s">
        <v>519</v>
      </c>
      <c r="C2" t="s">
        <v>520</v>
      </c>
      <c r="D2" t="s">
        <v>521</v>
      </c>
      <c r="E2" t="s">
        <v>522</v>
      </c>
      <c r="F2">
        <v>5</v>
      </c>
      <c r="G2">
        <v>101756</v>
      </c>
      <c r="H2">
        <v>2</v>
      </c>
      <c r="I2">
        <v>3</v>
      </c>
    </row>
    <row r="3" spans="1:9" x14ac:dyDescent="0.3">
      <c r="A3">
        <v>2</v>
      </c>
      <c r="B3" t="s">
        <v>523</v>
      </c>
      <c r="C3" t="s">
        <v>400</v>
      </c>
      <c r="D3" t="s">
        <v>524</v>
      </c>
      <c r="E3" t="s">
        <v>525</v>
      </c>
      <c r="F3">
        <v>4</v>
      </c>
      <c r="G3">
        <v>11117</v>
      </c>
      <c r="H3">
        <v>3</v>
      </c>
      <c r="I3">
        <v>3</v>
      </c>
    </row>
    <row r="4" spans="1:9" x14ac:dyDescent="0.3">
      <c r="A4">
        <v>3</v>
      </c>
      <c r="B4" t="s">
        <v>309</v>
      </c>
      <c r="C4" t="s">
        <v>526</v>
      </c>
      <c r="D4" t="s">
        <v>527</v>
      </c>
      <c r="E4" t="s">
        <v>528</v>
      </c>
      <c r="F4">
        <v>6</v>
      </c>
      <c r="G4">
        <v>80917</v>
      </c>
      <c r="H4">
        <v>4</v>
      </c>
      <c r="I4">
        <v>3</v>
      </c>
    </row>
    <row r="5" spans="1:9" x14ac:dyDescent="0.3">
      <c r="A5">
        <v>4</v>
      </c>
      <c r="B5" t="s">
        <v>529</v>
      </c>
      <c r="C5" t="s">
        <v>530</v>
      </c>
      <c r="D5" t="s">
        <v>531</v>
      </c>
      <c r="E5" t="s">
        <v>532</v>
      </c>
      <c r="F5">
        <v>3</v>
      </c>
      <c r="G5">
        <v>17909</v>
      </c>
      <c r="H5">
        <v>5</v>
      </c>
      <c r="I5">
        <v>3</v>
      </c>
    </row>
    <row r="6" spans="1:9" x14ac:dyDescent="0.3">
      <c r="A6">
        <v>5</v>
      </c>
      <c r="B6" t="s">
        <v>244</v>
      </c>
      <c r="C6" t="s">
        <v>533</v>
      </c>
      <c r="D6" t="s">
        <v>534</v>
      </c>
      <c r="E6" t="s">
        <v>535</v>
      </c>
      <c r="F6">
        <v>3</v>
      </c>
      <c r="G6">
        <v>43901</v>
      </c>
      <c r="H6">
        <v>3</v>
      </c>
      <c r="I6">
        <v>3</v>
      </c>
    </row>
    <row r="7" spans="1:9" x14ac:dyDescent="0.3">
      <c r="A7">
        <v>6</v>
      </c>
      <c r="B7" t="s">
        <v>143</v>
      </c>
      <c r="C7" t="s">
        <v>536</v>
      </c>
      <c r="D7" t="s">
        <v>537</v>
      </c>
      <c r="E7" t="s">
        <v>538</v>
      </c>
      <c r="F7">
        <v>2</v>
      </c>
      <c r="G7">
        <v>63852</v>
      </c>
      <c r="H7">
        <v>2</v>
      </c>
      <c r="I7">
        <v>3</v>
      </c>
    </row>
    <row r="8" spans="1:9" x14ac:dyDescent="0.3">
      <c r="A8">
        <v>7</v>
      </c>
      <c r="B8" t="s">
        <v>539</v>
      </c>
      <c r="C8" t="s">
        <v>540</v>
      </c>
      <c r="D8" t="s">
        <v>541</v>
      </c>
      <c r="E8" t="s">
        <v>542</v>
      </c>
      <c r="F8">
        <v>3</v>
      </c>
      <c r="G8">
        <v>66918</v>
      </c>
      <c r="H8">
        <v>2</v>
      </c>
      <c r="I8">
        <v>3</v>
      </c>
    </row>
    <row r="9" spans="1:9" x14ac:dyDescent="0.3">
      <c r="A9">
        <v>8</v>
      </c>
      <c r="B9" t="s">
        <v>155</v>
      </c>
      <c r="C9" t="s">
        <v>543</v>
      </c>
      <c r="D9" t="s">
        <v>544</v>
      </c>
      <c r="E9" t="s">
        <v>545</v>
      </c>
      <c r="F9">
        <v>6</v>
      </c>
      <c r="G9">
        <v>73765</v>
      </c>
      <c r="H9">
        <v>5</v>
      </c>
      <c r="I9">
        <v>3</v>
      </c>
    </row>
    <row r="10" spans="1:9" x14ac:dyDescent="0.3">
      <c r="A10">
        <v>9</v>
      </c>
      <c r="B10" t="s">
        <v>546</v>
      </c>
      <c r="C10" t="s">
        <v>547</v>
      </c>
      <c r="D10" t="s">
        <v>548</v>
      </c>
      <c r="E10" t="s">
        <v>549</v>
      </c>
      <c r="F10">
        <v>7</v>
      </c>
      <c r="G10">
        <v>43555</v>
      </c>
      <c r="H10">
        <v>5</v>
      </c>
      <c r="I10">
        <v>3</v>
      </c>
    </row>
    <row r="11" spans="1:9" x14ac:dyDescent="0.3">
      <c r="A11">
        <v>10</v>
      </c>
      <c r="B11" t="s">
        <v>550</v>
      </c>
      <c r="C11" t="s">
        <v>172</v>
      </c>
      <c r="D11" t="s">
        <v>551</v>
      </c>
      <c r="E11" t="s">
        <v>552</v>
      </c>
      <c r="F11">
        <v>1</v>
      </c>
      <c r="G11">
        <v>68908</v>
      </c>
      <c r="H11">
        <v>3</v>
      </c>
      <c r="I11">
        <v>3</v>
      </c>
    </row>
    <row r="12" spans="1:9" x14ac:dyDescent="0.3">
      <c r="A12">
        <v>11</v>
      </c>
      <c r="B12" t="s">
        <v>553</v>
      </c>
      <c r="C12" t="s">
        <v>241</v>
      </c>
      <c r="D12" t="s">
        <v>554</v>
      </c>
      <c r="E12" t="s">
        <v>555</v>
      </c>
      <c r="F12">
        <v>2</v>
      </c>
      <c r="G12">
        <v>76992</v>
      </c>
      <c r="H12">
        <v>4</v>
      </c>
      <c r="I12">
        <v>3</v>
      </c>
    </row>
    <row r="13" spans="1:9" x14ac:dyDescent="0.3">
      <c r="A13">
        <v>12</v>
      </c>
      <c r="B13" t="s">
        <v>556</v>
      </c>
      <c r="C13" t="s">
        <v>557</v>
      </c>
      <c r="D13" t="s">
        <v>558</v>
      </c>
      <c r="E13" t="s">
        <v>559</v>
      </c>
      <c r="F13">
        <v>3</v>
      </c>
      <c r="G13">
        <v>43814</v>
      </c>
      <c r="H13">
        <v>1</v>
      </c>
      <c r="I13">
        <v>3</v>
      </c>
    </row>
    <row r="14" spans="1:9" x14ac:dyDescent="0.3">
      <c r="A14">
        <v>13</v>
      </c>
      <c r="B14" t="s">
        <v>560</v>
      </c>
      <c r="C14" t="s">
        <v>164</v>
      </c>
      <c r="D14" t="s">
        <v>561</v>
      </c>
      <c r="E14" t="s">
        <v>562</v>
      </c>
      <c r="F14">
        <v>1</v>
      </c>
      <c r="G14">
        <v>61636</v>
      </c>
      <c r="H14">
        <v>1</v>
      </c>
      <c r="I14">
        <v>3</v>
      </c>
    </row>
    <row r="15" spans="1:9" x14ac:dyDescent="0.3">
      <c r="A15">
        <v>14</v>
      </c>
      <c r="B15" t="s">
        <v>563</v>
      </c>
      <c r="C15" t="s">
        <v>564</v>
      </c>
      <c r="D15" t="s">
        <v>565</v>
      </c>
      <c r="E15" t="s">
        <v>566</v>
      </c>
      <c r="F15">
        <v>6</v>
      </c>
      <c r="G15">
        <v>8909</v>
      </c>
      <c r="H15">
        <v>3</v>
      </c>
      <c r="I15">
        <v>3</v>
      </c>
    </row>
    <row r="16" spans="1:9" x14ac:dyDescent="0.3">
      <c r="A16">
        <v>15</v>
      </c>
      <c r="B16" t="s">
        <v>567</v>
      </c>
      <c r="C16" t="s">
        <v>568</v>
      </c>
      <c r="D16" t="s">
        <v>569</v>
      </c>
      <c r="E16" t="s">
        <v>570</v>
      </c>
      <c r="F16">
        <v>4</v>
      </c>
      <c r="G16">
        <v>40605</v>
      </c>
      <c r="H16">
        <v>2</v>
      </c>
      <c r="I16">
        <v>3</v>
      </c>
    </row>
    <row r="17" spans="1:9" x14ac:dyDescent="0.3">
      <c r="A17">
        <v>16</v>
      </c>
      <c r="B17" t="s">
        <v>278</v>
      </c>
      <c r="C17" t="s">
        <v>407</v>
      </c>
      <c r="D17" t="s">
        <v>571</v>
      </c>
      <c r="E17" t="s">
        <v>572</v>
      </c>
      <c r="F17">
        <v>6</v>
      </c>
      <c r="G17">
        <v>5561</v>
      </c>
      <c r="H17">
        <v>5</v>
      </c>
      <c r="I17">
        <v>3</v>
      </c>
    </row>
    <row r="18" spans="1:9" x14ac:dyDescent="0.3">
      <c r="A18">
        <v>17</v>
      </c>
      <c r="B18" t="s">
        <v>573</v>
      </c>
      <c r="C18" t="s">
        <v>574</v>
      </c>
      <c r="D18" t="s">
        <v>575</v>
      </c>
      <c r="E18" t="s">
        <v>576</v>
      </c>
      <c r="F18">
        <v>6</v>
      </c>
      <c r="G18">
        <v>89431</v>
      </c>
      <c r="H18">
        <v>5</v>
      </c>
      <c r="I18">
        <v>3</v>
      </c>
    </row>
    <row r="19" spans="1:9" x14ac:dyDescent="0.3">
      <c r="A19">
        <v>18</v>
      </c>
      <c r="B19" t="s">
        <v>577</v>
      </c>
      <c r="C19" t="s">
        <v>578</v>
      </c>
      <c r="D19" t="s">
        <v>579</v>
      </c>
      <c r="E19" t="s">
        <v>580</v>
      </c>
      <c r="F19">
        <v>6</v>
      </c>
      <c r="G19">
        <v>13317</v>
      </c>
      <c r="H19">
        <v>3</v>
      </c>
      <c r="I19">
        <v>3</v>
      </c>
    </row>
    <row r="20" spans="1:9" x14ac:dyDescent="0.3">
      <c r="A20">
        <v>19</v>
      </c>
      <c r="B20" t="s">
        <v>581</v>
      </c>
      <c r="C20" t="s">
        <v>582</v>
      </c>
      <c r="D20" t="s">
        <v>583</v>
      </c>
      <c r="E20" t="s">
        <v>584</v>
      </c>
      <c r="F20">
        <v>2</v>
      </c>
      <c r="G20">
        <v>119499</v>
      </c>
      <c r="H20">
        <v>3</v>
      </c>
      <c r="I20">
        <v>3</v>
      </c>
    </row>
    <row r="21" spans="1:9" x14ac:dyDescent="0.3">
      <c r="A21">
        <v>20</v>
      </c>
      <c r="B21" t="s">
        <v>585</v>
      </c>
      <c r="C21" t="s">
        <v>586</v>
      </c>
      <c r="D21" t="s">
        <v>587</v>
      </c>
      <c r="E21" t="s">
        <v>588</v>
      </c>
      <c r="F21">
        <v>4</v>
      </c>
      <c r="G21">
        <v>64202</v>
      </c>
      <c r="H21">
        <v>4</v>
      </c>
      <c r="I21">
        <v>3</v>
      </c>
    </row>
    <row r="22" spans="1:9" x14ac:dyDescent="0.3">
      <c r="A22">
        <v>21</v>
      </c>
      <c r="B22" t="s">
        <v>589</v>
      </c>
      <c r="C22" t="s">
        <v>350</v>
      </c>
      <c r="D22" t="s">
        <v>590</v>
      </c>
      <c r="E22" t="s">
        <v>591</v>
      </c>
      <c r="F22">
        <v>3</v>
      </c>
      <c r="G22">
        <v>51545</v>
      </c>
      <c r="H22">
        <v>1</v>
      </c>
      <c r="I22">
        <v>3</v>
      </c>
    </row>
    <row r="23" spans="1:9" x14ac:dyDescent="0.3">
      <c r="A23">
        <v>22</v>
      </c>
      <c r="B23" t="s">
        <v>480</v>
      </c>
      <c r="C23" t="s">
        <v>592</v>
      </c>
      <c r="D23" t="s">
        <v>593</v>
      </c>
      <c r="E23" t="s">
        <v>594</v>
      </c>
      <c r="F23">
        <v>4</v>
      </c>
      <c r="G23">
        <v>78634</v>
      </c>
      <c r="H23">
        <v>1</v>
      </c>
      <c r="I23">
        <v>3</v>
      </c>
    </row>
    <row r="24" spans="1:9" x14ac:dyDescent="0.3">
      <c r="A24">
        <v>23</v>
      </c>
      <c r="B24" t="s">
        <v>595</v>
      </c>
      <c r="C24" t="s">
        <v>536</v>
      </c>
      <c r="D24" t="s">
        <v>596</v>
      </c>
      <c r="E24" t="s">
        <v>597</v>
      </c>
      <c r="F24">
        <v>2</v>
      </c>
      <c r="G24">
        <v>110968</v>
      </c>
      <c r="H24">
        <v>5</v>
      </c>
      <c r="I24">
        <v>3</v>
      </c>
    </row>
    <row r="25" spans="1:9" x14ac:dyDescent="0.3">
      <c r="A25">
        <v>24</v>
      </c>
      <c r="B25" t="s">
        <v>585</v>
      </c>
      <c r="C25" t="s">
        <v>598</v>
      </c>
      <c r="D25" t="s">
        <v>599</v>
      </c>
      <c r="E25" t="s">
        <v>600</v>
      </c>
      <c r="F25">
        <v>4</v>
      </c>
      <c r="G25">
        <v>79072</v>
      </c>
      <c r="H25">
        <v>1</v>
      </c>
      <c r="I25">
        <v>3</v>
      </c>
    </row>
    <row r="26" spans="1:9" x14ac:dyDescent="0.3">
      <c r="A26">
        <v>25</v>
      </c>
      <c r="B26" t="s">
        <v>428</v>
      </c>
      <c r="C26" t="s">
        <v>601</v>
      </c>
      <c r="D26" t="s">
        <v>602</v>
      </c>
      <c r="E26" t="s">
        <v>603</v>
      </c>
      <c r="F26">
        <v>6</v>
      </c>
      <c r="G26">
        <v>60048</v>
      </c>
      <c r="H26">
        <v>4</v>
      </c>
      <c r="I26">
        <v>3</v>
      </c>
    </row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7989-94B2-4A46-8242-F2F7C75C8CCB}">
  <dimension ref="A1:J12"/>
  <sheetViews>
    <sheetView zoomScaleNormal="100" workbookViewId="0">
      <selection activeCell="I2" sqref="I2"/>
    </sheetView>
  </sheetViews>
  <sheetFormatPr defaultRowHeight="14.4" x14ac:dyDescent="0.3"/>
  <cols>
    <col min="1" max="1" width="17.44140625" customWidth="1"/>
    <col min="3" max="3" width="11.44140625" bestFit="1" customWidth="1"/>
    <col min="4" max="4" width="12.88671875" bestFit="1" customWidth="1"/>
    <col min="6" max="6" width="11.44140625" bestFit="1" customWidth="1"/>
    <col min="7" max="7" width="12.88671875" bestFit="1" customWidth="1"/>
  </cols>
  <sheetData>
    <row r="1" spans="1:10" x14ac:dyDescent="0.3">
      <c r="A1" s="38" t="s">
        <v>46</v>
      </c>
    </row>
    <row r="2" spans="1:10" x14ac:dyDescent="0.3">
      <c r="A2" s="33" t="s">
        <v>53</v>
      </c>
      <c r="C2" t="str" cm="1">
        <f t="array" ref="C2:C12">_xlfn._xlws.SORT(Table7[Customer Name])</f>
        <v>Demivee</v>
      </c>
      <c r="D2" t="str" cm="1">
        <f t="array" ref="D2:D12">_xlfn.XLOOKUP(_xlfn.ANCHORARRAY(C2),tblRegion1[Customer Name],tblRegion1[Customer Phone])</f>
        <v>284-419-1006</v>
      </c>
      <c r="F2" t="str" cm="1">
        <f t="array" ref="F2:G12">_xlfn.ANCHORARRAY(C2):D2</f>
        <v>Demivee</v>
      </c>
      <c r="G2" t="str">
        <v>284-419-1006</v>
      </c>
      <c r="I2" t="str" cm="1">
        <f t="array" ref="I2:J12">_xlfn.HSTACK(_xlfn.ANCHORARRAY(C2),_xlfn.ANCHORARRAY(D2))</f>
        <v>Demivee</v>
      </c>
      <c r="J2" t="str">
        <v>284-419-1006</v>
      </c>
    </row>
    <row r="3" spans="1:10" x14ac:dyDescent="0.3">
      <c r="A3" s="34" t="s">
        <v>57</v>
      </c>
      <c r="C3" t="str">
        <v>Dynabox</v>
      </c>
      <c r="D3" t="str">
        <v>243-763-3002</v>
      </c>
      <c r="F3" t="str">
        <v>Dynabox</v>
      </c>
      <c r="G3" t="str">
        <v>243-763-3002</v>
      </c>
      <c r="I3" t="str">
        <v>Dynabox</v>
      </c>
      <c r="J3" t="str">
        <v>243-763-3002</v>
      </c>
    </row>
    <row r="4" spans="1:10" x14ac:dyDescent="0.3">
      <c r="A4" s="33" t="s">
        <v>61</v>
      </c>
      <c r="C4" t="str">
        <v>Leenti</v>
      </c>
      <c r="D4" t="str">
        <v>984-932-2846</v>
      </c>
      <c r="F4" t="str">
        <v>Leenti</v>
      </c>
      <c r="G4" t="str">
        <v>984-932-2846</v>
      </c>
      <c r="I4" t="str">
        <v>Leenti</v>
      </c>
      <c r="J4" t="str">
        <v>984-932-2846</v>
      </c>
    </row>
    <row r="5" spans="1:10" x14ac:dyDescent="0.3">
      <c r="A5" s="34" t="s">
        <v>65</v>
      </c>
      <c r="C5" t="str">
        <v>LiveZ</v>
      </c>
      <c r="D5" t="str">
        <v>363-620-3667</v>
      </c>
      <c r="F5" t="str">
        <v>LiveZ</v>
      </c>
      <c r="G5" t="str">
        <v>363-620-3667</v>
      </c>
      <c r="I5" t="str">
        <v>LiveZ</v>
      </c>
      <c r="J5" t="str">
        <v>363-620-3667</v>
      </c>
    </row>
    <row r="6" spans="1:10" x14ac:dyDescent="0.3">
      <c r="A6" s="33" t="s">
        <v>69</v>
      </c>
      <c r="C6" t="str">
        <v>Photolist</v>
      </c>
      <c r="D6" t="str">
        <v>949-370-3873</v>
      </c>
      <c r="F6" t="str">
        <v>Photolist</v>
      </c>
      <c r="G6" t="str">
        <v>949-370-3873</v>
      </c>
      <c r="I6" t="str">
        <v>Photolist</v>
      </c>
      <c r="J6" t="str">
        <v>949-370-3873</v>
      </c>
    </row>
    <row r="7" spans="1:10" x14ac:dyDescent="0.3">
      <c r="A7" s="34" t="s">
        <v>73</v>
      </c>
      <c r="C7" t="str">
        <v>Twinte</v>
      </c>
      <c r="D7" t="str">
        <v>294-758-4108</v>
      </c>
      <c r="F7" t="str">
        <v>Twinte</v>
      </c>
      <c r="G7" t="str">
        <v>294-758-4108</v>
      </c>
      <c r="I7" t="str">
        <v>Twinte</v>
      </c>
      <c r="J7" t="str">
        <v>294-758-4108</v>
      </c>
    </row>
    <row r="8" spans="1:10" x14ac:dyDescent="0.3">
      <c r="A8" s="33" t="s">
        <v>77</v>
      </c>
      <c r="C8" t="str">
        <v>Twitterbeat</v>
      </c>
      <c r="D8" t="str">
        <v>918-679-1503</v>
      </c>
      <c r="F8" t="str">
        <v>Twitterbeat</v>
      </c>
      <c r="G8" t="str">
        <v>918-679-1503</v>
      </c>
      <c r="I8" t="str">
        <v>Twitterbeat</v>
      </c>
      <c r="J8" t="str">
        <v>918-679-1503</v>
      </c>
    </row>
    <row r="9" spans="1:10" x14ac:dyDescent="0.3">
      <c r="A9" s="34" t="s">
        <v>81</v>
      </c>
      <c r="C9" t="str">
        <v>Vinder</v>
      </c>
      <c r="D9" t="str">
        <v>664-437-7256</v>
      </c>
      <c r="F9" t="str">
        <v>Vinder</v>
      </c>
      <c r="G9" t="str">
        <v>664-437-7256</v>
      </c>
      <c r="I9" t="str">
        <v>Vinder</v>
      </c>
      <c r="J9" t="str">
        <v>664-437-7256</v>
      </c>
    </row>
    <row r="10" spans="1:10" x14ac:dyDescent="0.3">
      <c r="A10" s="33" t="s">
        <v>85</v>
      </c>
      <c r="C10" t="str">
        <v>Voonix</v>
      </c>
      <c r="D10" t="str">
        <v>665-491-2709</v>
      </c>
      <c r="F10" t="str">
        <v>Voonix</v>
      </c>
      <c r="G10" t="str">
        <v>665-491-2709</v>
      </c>
      <c r="I10" t="str">
        <v>Voonix</v>
      </c>
      <c r="J10" t="str">
        <v>665-491-2709</v>
      </c>
    </row>
    <row r="11" spans="1:10" x14ac:dyDescent="0.3">
      <c r="A11" s="34" t="s">
        <v>89</v>
      </c>
      <c r="C11" t="str">
        <v>Wordtune</v>
      </c>
      <c r="D11" t="str">
        <v>973-592-7921</v>
      </c>
      <c r="F11" t="str">
        <v>Wordtune</v>
      </c>
      <c r="G11" t="str">
        <v>973-592-7921</v>
      </c>
      <c r="I11" t="str">
        <v>Wordtune</v>
      </c>
      <c r="J11" t="str">
        <v>973-592-7921</v>
      </c>
    </row>
    <row r="12" spans="1:10" x14ac:dyDescent="0.3">
      <c r="A12" s="39" t="s">
        <v>93</v>
      </c>
      <c r="C12" t="str">
        <v>Youopia</v>
      </c>
      <c r="D12" t="str">
        <v>187-100-1831</v>
      </c>
      <c r="F12" t="str">
        <v>Youopia</v>
      </c>
      <c r="G12" t="str">
        <v>187-100-1831</v>
      </c>
      <c r="I12" t="str">
        <v>Youopia</v>
      </c>
      <c r="J12" t="str">
        <v>187-100-1831</v>
      </c>
    </row>
  </sheetData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D9C8-0847-4A7C-9DEB-F21FED07FCFA}">
  <dimension ref="A1:R86"/>
  <sheetViews>
    <sheetView topLeftCell="A4" zoomScaleNormal="100" workbookViewId="0">
      <selection activeCell="L4" sqref="L4"/>
    </sheetView>
  </sheetViews>
  <sheetFormatPr defaultRowHeight="14.4" x14ac:dyDescent="0.3"/>
  <cols>
    <col min="1" max="1" width="13" bestFit="1" customWidth="1"/>
    <col min="2" max="2" width="17.6640625" bestFit="1" customWidth="1"/>
    <col min="3" max="3" width="11.109375" bestFit="1" customWidth="1"/>
    <col min="4" max="4" width="21" bestFit="1" customWidth="1"/>
    <col min="5" max="5" width="12" bestFit="1" customWidth="1"/>
    <col min="6" max="6" width="11" bestFit="1" customWidth="1"/>
    <col min="8" max="8" width="16.109375" bestFit="1" customWidth="1"/>
    <col min="9" max="9" width="15.44140625" bestFit="1" customWidth="1"/>
    <col min="10" max="10" width="8.6640625" bestFit="1" customWidth="1"/>
    <col min="11" max="11" width="9.6640625" bestFit="1" customWidth="1"/>
    <col min="12" max="12" width="21.44140625" bestFit="1" customWidth="1"/>
    <col min="13" max="13" width="9.33203125" bestFit="1" customWidth="1"/>
    <col min="14" max="14" width="6.5546875" bestFit="1" customWidth="1"/>
    <col min="16" max="16" width="21.44140625" bestFit="1" customWidth="1"/>
    <col min="17" max="17" width="13.44140625" customWidth="1"/>
  </cols>
  <sheetData>
    <row r="1" spans="1:18" s="10" customFormat="1" ht="24.75" customHeight="1" x14ac:dyDescent="0.35">
      <c r="A1" s="9" t="s">
        <v>675</v>
      </c>
    </row>
    <row r="2" spans="1:18" x14ac:dyDescent="0.3">
      <c r="A2" s="26"/>
    </row>
    <row r="3" spans="1:18" x14ac:dyDescent="0.3">
      <c r="P3" s="11" t="s">
        <v>672</v>
      </c>
      <c r="Q3" s="12" t="s">
        <v>617</v>
      </c>
    </row>
    <row r="4" spans="1:18" x14ac:dyDescent="0.3">
      <c r="H4" s="28" t="s">
        <v>24</v>
      </c>
      <c r="I4" s="29"/>
      <c r="J4" s="29"/>
      <c r="L4" s="8" t="s">
        <v>25</v>
      </c>
      <c r="M4" s="6"/>
      <c r="N4" s="6"/>
    </row>
    <row r="5" spans="1:18" x14ac:dyDescent="0.3">
      <c r="A5" t="s">
        <v>671</v>
      </c>
      <c r="B5" t="s">
        <v>46</v>
      </c>
      <c r="C5" t="s">
        <v>667</v>
      </c>
      <c r="D5" t="s">
        <v>668</v>
      </c>
      <c r="E5" t="s">
        <v>670</v>
      </c>
      <c r="F5" t="s">
        <v>669</v>
      </c>
      <c r="H5" s="27" t="s">
        <v>668</v>
      </c>
      <c r="I5" s="27" t="s">
        <v>667</v>
      </c>
      <c r="J5" s="27" t="s">
        <v>666</v>
      </c>
      <c r="K5" s="1"/>
      <c r="L5" s="27" t="s">
        <v>668</v>
      </c>
      <c r="M5" s="27" t="s">
        <v>667</v>
      </c>
      <c r="N5" s="27" t="s">
        <v>666</v>
      </c>
      <c r="P5" s="27" t="s">
        <v>668</v>
      </c>
      <c r="Q5" s="27" t="s">
        <v>667</v>
      </c>
      <c r="R5" s="27" t="s">
        <v>666</v>
      </c>
    </row>
    <row r="6" spans="1:18" x14ac:dyDescent="0.3">
      <c r="A6">
        <v>1000364</v>
      </c>
      <c r="B6" t="s">
        <v>615</v>
      </c>
      <c r="C6" t="s">
        <v>663</v>
      </c>
      <c r="D6" t="s">
        <v>616</v>
      </c>
      <c r="E6" s="22">
        <v>9</v>
      </c>
      <c r="F6" s="15">
        <v>70</v>
      </c>
      <c r="H6" t="str" cm="1">
        <f t="array" ref="H6:J85">INDEX(tblData[],_xlfn.SEQUENCE(ROWS(tblData[])),{4,3,5})</f>
        <v>Chocolate Cookies Mix</v>
      </c>
      <c r="I6" t="str">
        <v>Pantry</v>
      </c>
      <c r="J6" s="24">
        <v>9</v>
      </c>
      <c r="K6" s="25"/>
      <c r="L6" t="str" cm="1">
        <f t="array" ref="L6:N85">_xlfn.CHOOSECOLS(tblData[],4,3,5)</f>
        <v>Chocolate Cookies Mix</v>
      </c>
      <c r="M6" t="str">
        <v>Pantry</v>
      </c>
      <c r="N6" s="24">
        <v>9</v>
      </c>
      <c r="P6" t="str" cm="1">
        <f t="array" ref="P6:R11">_xlfn._xlws.FILTER(_xlfn.CHOOSECOLS(tblData[],4,3,5),tblData[Customer Name]=Q3)</f>
        <v>Coffee</v>
      </c>
      <c r="Q6" t="str">
        <v>Beverage</v>
      </c>
      <c r="R6" s="24">
        <v>46</v>
      </c>
    </row>
    <row r="7" spans="1:18" x14ac:dyDescent="0.3">
      <c r="A7">
        <v>1000365</v>
      </c>
      <c r="B7" t="s">
        <v>617</v>
      </c>
      <c r="C7" t="s">
        <v>665</v>
      </c>
      <c r="D7" t="s">
        <v>618</v>
      </c>
      <c r="E7" s="22">
        <v>46</v>
      </c>
      <c r="F7" s="15">
        <v>190</v>
      </c>
      <c r="H7" t="str">
        <v>Coffee</v>
      </c>
      <c r="I7" t="str">
        <v>Beverage</v>
      </c>
      <c r="J7" s="24">
        <v>46</v>
      </c>
      <c r="K7" s="25"/>
      <c r="L7" t="str">
        <v>Coffee</v>
      </c>
      <c r="M7" t="str">
        <v>Beverage</v>
      </c>
      <c r="N7" s="24">
        <v>46</v>
      </c>
      <c r="P7" t="str">
        <v>Shipping Only</v>
      </c>
      <c r="Q7" t="str">
        <v>Other</v>
      </c>
      <c r="R7" s="24">
        <v>0</v>
      </c>
    </row>
    <row r="8" spans="1:18" x14ac:dyDescent="0.3">
      <c r="A8">
        <v>1000366</v>
      </c>
      <c r="B8" t="s">
        <v>619</v>
      </c>
      <c r="C8" t="s">
        <v>663</v>
      </c>
      <c r="D8" t="s">
        <v>616</v>
      </c>
      <c r="E8" s="22">
        <v>9.1999999999999993</v>
      </c>
      <c r="F8" s="15">
        <v>470</v>
      </c>
      <c r="H8" t="str">
        <v>Chocolate Cookies Mix</v>
      </c>
      <c r="I8" t="str">
        <v>Pantry</v>
      </c>
      <c r="J8" s="24">
        <v>9.1999999999999993</v>
      </c>
      <c r="K8" s="25"/>
      <c r="L8" t="str">
        <v>Chocolate Cookies Mix</v>
      </c>
      <c r="M8" t="str">
        <v>Pantry</v>
      </c>
      <c r="N8" s="24">
        <v>9.1999999999999993</v>
      </c>
      <c r="P8" t="str">
        <v>Coffee</v>
      </c>
      <c r="Q8" t="str">
        <v>Beverage</v>
      </c>
      <c r="R8" s="24">
        <v>46</v>
      </c>
    </row>
    <row r="9" spans="1:18" x14ac:dyDescent="0.3">
      <c r="A9">
        <v>1000367</v>
      </c>
      <c r="B9" t="s">
        <v>617</v>
      </c>
      <c r="C9" t="s">
        <v>664</v>
      </c>
      <c r="D9" t="s">
        <v>620</v>
      </c>
      <c r="E9" s="22">
        <v>0</v>
      </c>
      <c r="F9" s="15">
        <v>0</v>
      </c>
      <c r="H9" t="str">
        <v>Shipping Only</v>
      </c>
      <c r="I9" t="str">
        <v>Other</v>
      </c>
      <c r="J9" s="24">
        <v>0</v>
      </c>
      <c r="K9" s="25"/>
      <c r="L9" t="str">
        <v>Shipping Only</v>
      </c>
      <c r="M9" t="str">
        <v>Other</v>
      </c>
      <c r="N9" s="24">
        <v>0</v>
      </c>
      <c r="P9" t="str">
        <v>Clam Chowder</v>
      </c>
      <c r="Q9" t="str">
        <v>Pantry</v>
      </c>
      <c r="R9" s="24">
        <v>9.65</v>
      </c>
    </row>
    <row r="10" spans="1:18" x14ac:dyDescent="0.3">
      <c r="A10">
        <v>1000368</v>
      </c>
      <c r="B10" t="s">
        <v>621</v>
      </c>
      <c r="C10" t="s">
        <v>665</v>
      </c>
      <c r="D10" t="s">
        <v>622</v>
      </c>
      <c r="E10" s="21">
        <v>2.99</v>
      </c>
      <c r="F10" s="15">
        <v>900</v>
      </c>
      <c r="H10" t="str">
        <v>Green Tea</v>
      </c>
      <c r="I10" t="str">
        <v>Beverage</v>
      </c>
      <c r="J10" s="24">
        <v>2.99</v>
      </c>
      <c r="K10" s="25"/>
      <c r="L10" t="str">
        <v>Green Tea</v>
      </c>
      <c r="M10" t="str">
        <v>Beverage</v>
      </c>
      <c r="N10" s="24">
        <v>2.99</v>
      </c>
      <c r="P10" t="str">
        <v>Coffee</v>
      </c>
      <c r="Q10" t="str">
        <v>Beverage</v>
      </c>
      <c r="R10" s="24">
        <v>46</v>
      </c>
    </row>
    <row r="11" spans="1:18" x14ac:dyDescent="0.3">
      <c r="A11">
        <v>1000369</v>
      </c>
      <c r="B11" t="s">
        <v>623</v>
      </c>
      <c r="C11" t="s">
        <v>665</v>
      </c>
      <c r="D11" t="s">
        <v>624</v>
      </c>
      <c r="E11" s="22">
        <v>14</v>
      </c>
      <c r="F11" s="15">
        <v>100</v>
      </c>
      <c r="H11" t="str">
        <v>Soda</v>
      </c>
      <c r="I11" t="str">
        <v>Beverage</v>
      </c>
      <c r="J11" s="24">
        <v>14</v>
      </c>
      <c r="K11" s="25"/>
      <c r="L11" t="str">
        <v>Soda</v>
      </c>
      <c r="M11" t="str">
        <v>Beverage</v>
      </c>
      <c r="N11" s="24">
        <v>14</v>
      </c>
      <c r="P11" t="str">
        <v>Crab Meat</v>
      </c>
      <c r="Q11" t="str">
        <v>Pantry</v>
      </c>
      <c r="R11" s="24">
        <v>18.399999999999999</v>
      </c>
    </row>
    <row r="12" spans="1:18" x14ac:dyDescent="0.3">
      <c r="A12">
        <v>1000370</v>
      </c>
      <c r="B12" t="s">
        <v>621</v>
      </c>
      <c r="C12" t="s">
        <v>663</v>
      </c>
      <c r="D12" t="s">
        <v>625</v>
      </c>
      <c r="E12" s="22">
        <v>10</v>
      </c>
      <c r="F12" s="15">
        <v>810</v>
      </c>
      <c r="H12" t="str">
        <v>Almonds</v>
      </c>
      <c r="I12" t="str">
        <v>Pantry</v>
      </c>
      <c r="J12" s="24">
        <v>10</v>
      </c>
      <c r="K12" s="25"/>
      <c r="L12" t="str">
        <v>Almonds</v>
      </c>
      <c r="M12" t="str">
        <v>Pantry</v>
      </c>
      <c r="N12" s="21">
        <v>10</v>
      </c>
    </row>
    <row r="13" spans="1:18" x14ac:dyDescent="0.3">
      <c r="A13">
        <v>1000371</v>
      </c>
      <c r="B13" t="s">
        <v>609</v>
      </c>
      <c r="C13" t="s">
        <v>663</v>
      </c>
      <c r="D13" t="s">
        <v>626</v>
      </c>
      <c r="E13" s="22">
        <v>3.5</v>
      </c>
      <c r="F13" s="15">
        <v>750</v>
      </c>
      <c r="H13" t="str">
        <v>Dried Plums</v>
      </c>
      <c r="I13" t="str">
        <v>Pantry</v>
      </c>
      <c r="J13" s="24">
        <v>3.5</v>
      </c>
      <c r="K13" s="25"/>
      <c r="L13" t="str">
        <v>Dried Plums</v>
      </c>
      <c r="M13" t="str">
        <v>Pantry</v>
      </c>
      <c r="N13" s="21">
        <v>3.5</v>
      </c>
    </row>
    <row r="14" spans="1:18" x14ac:dyDescent="0.3">
      <c r="A14">
        <v>1000372</v>
      </c>
      <c r="B14" t="s">
        <v>617</v>
      </c>
      <c r="C14" t="s">
        <v>665</v>
      </c>
      <c r="D14" t="s">
        <v>618</v>
      </c>
      <c r="E14" s="22">
        <v>46</v>
      </c>
      <c r="F14" s="15">
        <v>920</v>
      </c>
      <c r="H14" t="str">
        <v>Coffee</v>
      </c>
      <c r="I14" t="str">
        <v>Beverage</v>
      </c>
      <c r="J14" s="24">
        <v>46</v>
      </c>
      <c r="K14" s="25"/>
      <c r="L14" t="str">
        <v>Coffee</v>
      </c>
      <c r="M14" t="str">
        <v>Beverage</v>
      </c>
      <c r="N14" s="21">
        <v>46</v>
      </c>
    </row>
    <row r="15" spans="1:18" x14ac:dyDescent="0.3">
      <c r="A15">
        <v>1000373</v>
      </c>
      <c r="B15" t="s">
        <v>627</v>
      </c>
      <c r="C15" t="s">
        <v>663</v>
      </c>
      <c r="D15" t="s">
        <v>628</v>
      </c>
      <c r="E15" s="22">
        <v>34.799999999999997</v>
      </c>
      <c r="F15" s="15">
        <v>180</v>
      </c>
      <c r="H15" t="str">
        <v>Mozzarella</v>
      </c>
      <c r="I15" t="str">
        <v>Pantry</v>
      </c>
      <c r="J15" s="24">
        <v>34.799999999999997</v>
      </c>
      <c r="K15" s="25"/>
      <c r="L15" t="str">
        <v>Mozzarella</v>
      </c>
      <c r="M15" t="str">
        <v>Pantry</v>
      </c>
      <c r="N15" s="21">
        <v>34.799999999999997</v>
      </c>
    </row>
    <row r="16" spans="1:18" x14ac:dyDescent="0.3">
      <c r="A16">
        <v>1000374</v>
      </c>
      <c r="B16" t="s">
        <v>629</v>
      </c>
      <c r="C16" t="s">
        <v>663</v>
      </c>
      <c r="D16" t="s">
        <v>630</v>
      </c>
      <c r="E16" s="22">
        <v>40</v>
      </c>
      <c r="F16" s="15">
        <v>810</v>
      </c>
      <c r="H16" t="str">
        <v>Curry Sauce</v>
      </c>
      <c r="I16" t="str">
        <v>Pantry</v>
      </c>
      <c r="J16" s="24">
        <v>40</v>
      </c>
      <c r="K16" s="25"/>
      <c r="L16" t="str">
        <v>Curry Sauce</v>
      </c>
      <c r="M16" t="str">
        <v>Pantry</v>
      </c>
      <c r="N16" s="21">
        <v>40</v>
      </c>
    </row>
    <row r="17" spans="1:14" x14ac:dyDescent="0.3">
      <c r="A17">
        <v>1000375</v>
      </c>
      <c r="B17" t="s">
        <v>619</v>
      </c>
      <c r="C17" t="s">
        <v>663</v>
      </c>
      <c r="D17" t="s">
        <v>616</v>
      </c>
      <c r="E17" s="21">
        <v>9.1999999999999993</v>
      </c>
      <c r="F17" s="15">
        <v>380</v>
      </c>
      <c r="H17" t="str">
        <v>Chocolate Cookies Mix</v>
      </c>
      <c r="I17" t="str">
        <v>Pantry</v>
      </c>
      <c r="J17" s="24">
        <v>9.1999999999999993</v>
      </c>
      <c r="K17" s="25"/>
      <c r="L17" t="str">
        <v>Chocolate Cookies Mix</v>
      </c>
      <c r="M17" t="str">
        <v>Pantry</v>
      </c>
      <c r="N17" s="21">
        <v>9.1999999999999993</v>
      </c>
    </row>
    <row r="18" spans="1:14" x14ac:dyDescent="0.3">
      <c r="A18">
        <v>1000376</v>
      </c>
      <c r="B18" t="s">
        <v>609</v>
      </c>
      <c r="C18" t="s">
        <v>663</v>
      </c>
      <c r="D18" t="s">
        <v>616</v>
      </c>
      <c r="E18" s="21">
        <v>9.1999999999999993</v>
      </c>
      <c r="F18" s="15">
        <v>880</v>
      </c>
      <c r="H18" t="str">
        <v>Chocolate Cookies Mix</v>
      </c>
      <c r="I18" t="str">
        <v>Pantry</v>
      </c>
      <c r="J18" s="24">
        <v>9.1999999999999993</v>
      </c>
      <c r="K18" s="25"/>
      <c r="L18" t="str">
        <v>Chocolate Cookies Mix</v>
      </c>
      <c r="M18" t="str">
        <v>Pantry</v>
      </c>
      <c r="N18" s="21">
        <v>9.1999999999999993</v>
      </c>
    </row>
    <row r="19" spans="1:14" x14ac:dyDescent="0.3">
      <c r="A19">
        <v>1000377</v>
      </c>
      <c r="B19" t="s">
        <v>621</v>
      </c>
      <c r="C19" t="s">
        <v>663</v>
      </c>
      <c r="D19" t="s">
        <v>631</v>
      </c>
      <c r="E19" s="22">
        <v>22</v>
      </c>
      <c r="F19" s="15">
        <v>720</v>
      </c>
      <c r="H19" t="str">
        <v>Cajun Seasoning</v>
      </c>
      <c r="I19" t="str">
        <v>Pantry</v>
      </c>
      <c r="J19" s="24">
        <v>22</v>
      </c>
      <c r="K19" s="25"/>
      <c r="L19" t="str">
        <v>Cajun Seasoning</v>
      </c>
      <c r="M19" t="str">
        <v>Pantry</v>
      </c>
      <c r="N19" s="21">
        <v>22</v>
      </c>
    </row>
    <row r="20" spans="1:14" x14ac:dyDescent="0.3">
      <c r="A20">
        <v>1000378</v>
      </c>
      <c r="B20" t="s">
        <v>632</v>
      </c>
      <c r="C20" t="s">
        <v>663</v>
      </c>
      <c r="D20" t="s">
        <v>630</v>
      </c>
      <c r="E20" s="22">
        <v>40</v>
      </c>
      <c r="F20" s="15">
        <v>250</v>
      </c>
      <c r="H20" t="str">
        <v>Curry Sauce</v>
      </c>
      <c r="I20" t="str">
        <v>Pantry</v>
      </c>
      <c r="J20" s="24">
        <v>40</v>
      </c>
      <c r="K20" s="25"/>
      <c r="L20" t="str">
        <v>Curry Sauce</v>
      </c>
      <c r="M20" t="str">
        <v>Pantry</v>
      </c>
      <c r="N20" s="21">
        <v>40</v>
      </c>
    </row>
    <row r="21" spans="1:14" x14ac:dyDescent="0.3">
      <c r="A21">
        <v>1000379</v>
      </c>
      <c r="B21" t="s">
        <v>619</v>
      </c>
      <c r="C21" t="s">
        <v>663</v>
      </c>
      <c r="D21" t="s">
        <v>630</v>
      </c>
      <c r="E21" s="22">
        <v>40</v>
      </c>
      <c r="F21" s="15">
        <v>820</v>
      </c>
      <c r="H21" t="str">
        <v>Curry Sauce</v>
      </c>
      <c r="I21" t="str">
        <v>Pantry</v>
      </c>
      <c r="J21" s="24">
        <v>40</v>
      </c>
      <c r="L21" t="str">
        <v>Curry Sauce</v>
      </c>
      <c r="M21" t="str">
        <v>Pantry</v>
      </c>
      <c r="N21" s="21">
        <v>40</v>
      </c>
    </row>
    <row r="22" spans="1:14" x14ac:dyDescent="0.3">
      <c r="A22">
        <v>1000380</v>
      </c>
      <c r="B22" t="s">
        <v>632</v>
      </c>
      <c r="C22" t="s">
        <v>663</v>
      </c>
      <c r="D22" t="s">
        <v>633</v>
      </c>
      <c r="E22" s="22">
        <v>12.75</v>
      </c>
      <c r="F22" s="15">
        <v>1000</v>
      </c>
      <c r="H22" t="str">
        <v>Chocolate</v>
      </c>
      <c r="I22" t="str">
        <v>Pantry</v>
      </c>
      <c r="J22" s="23">
        <v>12.75</v>
      </c>
      <c r="L22" t="str">
        <v>Chocolate</v>
      </c>
      <c r="M22" t="str">
        <v>Pantry</v>
      </c>
      <c r="N22" s="21">
        <v>12.75</v>
      </c>
    </row>
    <row r="23" spans="1:14" x14ac:dyDescent="0.3">
      <c r="A23">
        <v>1000381</v>
      </c>
      <c r="B23" t="s">
        <v>632</v>
      </c>
      <c r="C23" t="s">
        <v>663</v>
      </c>
      <c r="D23" t="s">
        <v>630</v>
      </c>
      <c r="E23" s="21">
        <v>40</v>
      </c>
      <c r="F23" s="15">
        <v>320</v>
      </c>
      <c r="H23" t="str">
        <v>Curry Sauce</v>
      </c>
      <c r="I23" t="str">
        <v>Pantry</v>
      </c>
      <c r="J23">
        <v>40</v>
      </c>
      <c r="L23" t="str">
        <v>Curry Sauce</v>
      </c>
      <c r="M23" t="str">
        <v>Pantry</v>
      </c>
      <c r="N23" s="21">
        <v>40</v>
      </c>
    </row>
    <row r="24" spans="1:14" x14ac:dyDescent="0.3">
      <c r="A24">
        <v>1000382</v>
      </c>
      <c r="B24" t="s">
        <v>615</v>
      </c>
      <c r="C24" t="s">
        <v>665</v>
      </c>
      <c r="D24" t="s">
        <v>634</v>
      </c>
      <c r="E24" s="22">
        <v>18</v>
      </c>
      <c r="F24" s="15">
        <v>640</v>
      </c>
      <c r="H24" t="str">
        <v>Lemonade</v>
      </c>
      <c r="I24" t="str">
        <v>Beverage</v>
      </c>
      <c r="J24">
        <v>18</v>
      </c>
      <c r="L24" t="str">
        <v>Lemonade</v>
      </c>
      <c r="M24" t="str">
        <v>Beverage</v>
      </c>
      <c r="N24" s="21">
        <v>18</v>
      </c>
    </row>
    <row r="25" spans="1:14" x14ac:dyDescent="0.3">
      <c r="A25">
        <v>1000383</v>
      </c>
      <c r="B25" t="s">
        <v>609</v>
      </c>
      <c r="C25" t="s">
        <v>663</v>
      </c>
      <c r="D25" t="s">
        <v>635</v>
      </c>
      <c r="E25" s="22">
        <v>30</v>
      </c>
      <c r="F25" s="15">
        <v>810</v>
      </c>
      <c r="H25" t="str">
        <v>Dried Pears</v>
      </c>
      <c r="I25" t="str">
        <v>Pantry</v>
      </c>
      <c r="J25">
        <v>30</v>
      </c>
      <c r="L25" t="str">
        <v>Dried Pears</v>
      </c>
      <c r="M25" t="str">
        <v>Pantry</v>
      </c>
      <c r="N25" s="21">
        <v>30</v>
      </c>
    </row>
    <row r="26" spans="1:14" x14ac:dyDescent="0.3">
      <c r="A26">
        <v>1000384</v>
      </c>
      <c r="B26" t="s">
        <v>619</v>
      </c>
      <c r="C26" t="s">
        <v>663</v>
      </c>
      <c r="D26" t="s">
        <v>633</v>
      </c>
      <c r="E26" s="22">
        <v>12.75</v>
      </c>
      <c r="F26" s="15">
        <v>360</v>
      </c>
      <c r="H26" t="str">
        <v>Chocolate</v>
      </c>
      <c r="I26" t="str">
        <v>Pantry</v>
      </c>
      <c r="J26">
        <v>12.75</v>
      </c>
      <c r="L26" t="str">
        <v>Chocolate</v>
      </c>
      <c r="M26" t="str">
        <v>Pantry</v>
      </c>
      <c r="N26" s="21">
        <v>12.75</v>
      </c>
    </row>
    <row r="27" spans="1:14" x14ac:dyDescent="0.3">
      <c r="A27">
        <v>1000385</v>
      </c>
      <c r="B27" t="s">
        <v>619</v>
      </c>
      <c r="C27" t="s">
        <v>664</v>
      </c>
      <c r="D27" t="s">
        <v>620</v>
      </c>
      <c r="E27" s="22">
        <v>0</v>
      </c>
      <c r="F27" s="15">
        <v>0</v>
      </c>
      <c r="H27" t="str">
        <v>Shipping Only</v>
      </c>
      <c r="I27" t="str">
        <v>Other</v>
      </c>
      <c r="J27">
        <v>0</v>
      </c>
      <c r="L27" t="str">
        <v>Shipping Only</v>
      </c>
      <c r="M27" t="str">
        <v>Other</v>
      </c>
      <c r="N27" s="21">
        <v>0</v>
      </c>
    </row>
    <row r="28" spans="1:14" x14ac:dyDescent="0.3">
      <c r="A28">
        <v>1000386</v>
      </c>
      <c r="B28" t="s">
        <v>636</v>
      </c>
      <c r="C28" t="s">
        <v>664</v>
      </c>
      <c r="D28" t="s">
        <v>620</v>
      </c>
      <c r="E28" s="22">
        <v>0</v>
      </c>
      <c r="F28" s="15">
        <v>0</v>
      </c>
      <c r="H28" t="str">
        <v>Shipping Only</v>
      </c>
      <c r="I28" t="str">
        <v>Other</v>
      </c>
      <c r="J28">
        <v>0</v>
      </c>
      <c r="L28" t="str">
        <v>Shipping Only</v>
      </c>
      <c r="M28" t="str">
        <v>Other</v>
      </c>
      <c r="N28" s="21">
        <v>0</v>
      </c>
    </row>
    <row r="29" spans="1:14" x14ac:dyDescent="0.3">
      <c r="A29">
        <v>1000387</v>
      </c>
      <c r="B29" t="s">
        <v>623</v>
      </c>
      <c r="C29" t="s">
        <v>663</v>
      </c>
      <c r="D29" t="s">
        <v>637</v>
      </c>
      <c r="E29" s="22">
        <v>39</v>
      </c>
      <c r="F29" s="15">
        <v>410</v>
      </c>
      <c r="H29" t="str">
        <v>Fruit Cocktail</v>
      </c>
      <c r="I29" t="str">
        <v>Pantry</v>
      </c>
      <c r="J29">
        <v>39</v>
      </c>
      <c r="L29" t="str">
        <v>Fruit Cocktail</v>
      </c>
      <c r="M29" t="str">
        <v>Pantry</v>
      </c>
      <c r="N29" s="21">
        <v>39</v>
      </c>
    </row>
    <row r="30" spans="1:14" x14ac:dyDescent="0.3">
      <c r="A30">
        <v>1000388</v>
      </c>
      <c r="B30" t="s">
        <v>621</v>
      </c>
      <c r="C30" t="s">
        <v>663</v>
      </c>
      <c r="D30" t="s">
        <v>638</v>
      </c>
      <c r="E30" s="22">
        <v>9.1999999999999993</v>
      </c>
      <c r="F30" s="15">
        <v>600</v>
      </c>
      <c r="H30" t="str">
        <v>Almond Biscuits Mix</v>
      </c>
      <c r="I30" t="str">
        <v>Pantry</v>
      </c>
      <c r="J30">
        <v>9.1999999999999993</v>
      </c>
      <c r="L30" t="str">
        <v>Almond Biscuits Mix</v>
      </c>
      <c r="M30" t="str">
        <v>Pantry</v>
      </c>
      <c r="N30" s="21">
        <v>9.1999999999999993</v>
      </c>
    </row>
    <row r="31" spans="1:14" x14ac:dyDescent="0.3">
      <c r="A31">
        <v>1000389</v>
      </c>
      <c r="B31" t="s">
        <v>639</v>
      </c>
      <c r="C31" t="s">
        <v>665</v>
      </c>
      <c r="D31" t="s">
        <v>634</v>
      </c>
      <c r="E31" s="21">
        <v>18</v>
      </c>
      <c r="F31" s="15">
        <v>810</v>
      </c>
      <c r="H31" t="str">
        <v>Lemonade</v>
      </c>
      <c r="I31" t="str">
        <v>Beverage</v>
      </c>
      <c r="J31">
        <v>18</v>
      </c>
      <c r="L31" t="str">
        <v>Lemonade</v>
      </c>
      <c r="M31" t="str">
        <v>Beverage</v>
      </c>
      <c r="N31" s="21">
        <v>18</v>
      </c>
    </row>
    <row r="32" spans="1:14" x14ac:dyDescent="0.3">
      <c r="A32">
        <v>1000390</v>
      </c>
      <c r="B32" t="s">
        <v>632</v>
      </c>
      <c r="C32" t="s">
        <v>665</v>
      </c>
      <c r="D32" t="s">
        <v>624</v>
      </c>
      <c r="E32" s="22">
        <v>14</v>
      </c>
      <c r="F32" s="15">
        <v>850</v>
      </c>
      <c r="H32" t="str">
        <v>Soda</v>
      </c>
      <c r="I32" t="str">
        <v>Beverage</v>
      </c>
      <c r="J32">
        <v>14</v>
      </c>
      <c r="L32" t="str">
        <v>Soda</v>
      </c>
      <c r="M32" t="str">
        <v>Beverage</v>
      </c>
      <c r="N32" s="21">
        <v>14</v>
      </c>
    </row>
    <row r="33" spans="1:14" x14ac:dyDescent="0.3">
      <c r="A33">
        <v>1000391</v>
      </c>
      <c r="B33" t="s">
        <v>621</v>
      </c>
      <c r="C33" t="s">
        <v>663</v>
      </c>
      <c r="D33" t="s">
        <v>640</v>
      </c>
      <c r="E33" s="22">
        <v>25</v>
      </c>
      <c r="F33" s="15">
        <v>840</v>
      </c>
      <c r="H33" t="str">
        <v>Boysenberry Spread</v>
      </c>
      <c r="I33" t="str">
        <v>Pantry</v>
      </c>
      <c r="J33">
        <v>25</v>
      </c>
      <c r="L33" t="str">
        <v>Boysenberry Spread</v>
      </c>
      <c r="M33" t="str">
        <v>Pantry</v>
      </c>
      <c r="N33" s="21">
        <v>25</v>
      </c>
    </row>
    <row r="34" spans="1:14" x14ac:dyDescent="0.3">
      <c r="A34">
        <v>1000392</v>
      </c>
      <c r="B34" t="s">
        <v>641</v>
      </c>
      <c r="C34" t="s">
        <v>663</v>
      </c>
      <c r="D34" t="s">
        <v>642</v>
      </c>
      <c r="E34" s="22">
        <v>10</v>
      </c>
      <c r="F34" s="15">
        <v>990</v>
      </c>
      <c r="H34" t="str">
        <v>Scones</v>
      </c>
      <c r="I34" t="str">
        <v>Pantry</v>
      </c>
      <c r="J34">
        <v>10</v>
      </c>
      <c r="L34" t="str">
        <v>Scones</v>
      </c>
      <c r="M34" t="str">
        <v>Pantry</v>
      </c>
      <c r="N34" s="21">
        <v>10</v>
      </c>
    </row>
    <row r="35" spans="1:14" x14ac:dyDescent="0.3">
      <c r="A35">
        <v>1000393</v>
      </c>
      <c r="B35" t="s">
        <v>632</v>
      </c>
      <c r="C35" t="s">
        <v>663</v>
      </c>
      <c r="D35" t="s">
        <v>633</v>
      </c>
      <c r="E35" s="22">
        <v>12.75</v>
      </c>
      <c r="F35" s="15">
        <v>410</v>
      </c>
      <c r="H35" t="str">
        <v>Chocolate</v>
      </c>
      <c r="I35" t="str">
        <v>Pantry</v>
      </c>
      <c r="J35">
        <v>12.75</v>
      </c>
      <c r="L35" t="str">
        <v>Chocolate</v>
      </c>
      <c r="M35" t="str">
        <v>Pantry</v>
      </c>
      <c r="N35" s="21">
        <v>12.75</v>
      </c>
    </row>
    <row r="36" spans="1:14" x14ac:dyDescent="0.3">
      <c r="A36">
        <v>1000394</v>
      </c>
      <c r="B36" t="s">
        <v>643</v>
      </c>
      <c r="C36" t="s">
        <v>663</v>
      </c>
      <c r="D36" t="s">
        <v>640</v>
      </c>
      <c r="E36" s="22">
        <v>25</v>
      </c>
      <c r="F36" s="15">
        <v>240</v>
      </c>
      <c r="H36" t="str">
        <v>Boysenberry Spread</v>
      </c>
      <c r="I36" t="str">
        <v>Pantry</v>
      </c>
      <c r="J36">
        <v>25</v>
      </c>
      <c r="L36" t="str">
        <v>Boysenberry Spread</v>
      </c>
      <c r="M36" t="str">
        <v>Pantry</v>
      </c>
      <c r="N36" s="21">
        <v>25</v>
      </c>
    </row>
    <row r="37" spans="1:14" x14ac:dyDescent="0.3">
      <c r="A37">
        <v>1000395</v>
      </c>
      <c r="B37" t="s">
        <v>644</v>
      </c>
      <c r="C37" t="s">
        <v>663</v>
      </c>
      <c r="D37" t="s">
        <v>630</v>
      </c>
      <c r="E37" s="22">
        <v>40</v>
      </c>
      <c r="F37" s="15">
        <v>290</v>
      </c>
      <c r="H37" t="str">
        <v>Curry Sauce</v>
      </c>
      <c r="I37" t="str">
        <v>Pantry</v>
      </c>
      <c r="J37">
        <v>40</v>
      </c>
      <c r="L37" t="str">
        <v>Curry Sauce</v>
      </c>
      <c r="M37" t="str">
        <v>Pantry</v>
      </c>
      <c r="N37" s="21">
        <v>40</v>
      </c>
    </row>
    <row r="38" spans="1:14" x14ac:dyDescent="0.3">
      <c r="A38">
        <v>1000396</v>
      </c>
      <c r="B38" t="s">
        <v>615</v>
      </c>
      <c r="C38" t="s">
        <v>665</v>
      </c>
      <c r="D38" t="s">
        <v>622</v>
      </c>
      <c r="E38" s="22">
        <v>2.99</v>
      </c>
      <c r="F38" s="15">
        <v>170</v>
      </c>
      <c r="H38" t="str">
        <v>Green Tea</v>
      </c>
      <c r="I38" t="str">
        <v>Beverage</v>
      </c>
      <c r="J38">
        <v>2.99</v>
      </c>
      <c r="L38" t="str">
        <v>Green Tea</v>
      </c>
      <c r="M38" t="str">
        <v>Beverage</v>
      </c>
      <c r="N38" s="21">
        <v>2.99</v>
      </c>
    </row>
    <row r="39" spans="1:14" x14ac:dyDescent="0.3">
      <c r="A39">
        <v>1000397</v>
      </c>
      <c r="B39" t="s">
        <v>632</v>
      </c>
      <c r="C39" t="s">
        <v>664</v>
      </c>
      <c r="D39" t="s">
        <v>620</v>
      </c>
      <c r="E39" s="22">
        <v>0</v>
      </c>
      <c r="F39" s="15">
        <v>0</v>
      </c>
      <c r="H39" t="str">
        <v>Shipping Only</v>
      </c>
      <c r="I39" t="str">
        <v>Other</v>
      </c>
      <c r="J39">
        <v>0</v>
      </c>
      <c r="L39" t="str">
        <v>Shipping Only</v>
      </c>
      <c r="M39" t="str">
        <v>Other</v>
      </c>
      <c r="N39" s="21">
        <v>0</v>
      </c>
    </row>
    <row r="40" spans="1:14" x14ac:dyDescent="0.3">
      <c r="A40">
        <v>1000398</v>
      </c>
      <c r="B40" t="s">
        <v>645</v>
      </c>
      <c r="C40" t="s">
        <v>663</v>
      </c>
      <c r="D40" t="s">
        <v>626</v>
      </c>
      <c r="E40" s="21">
        <v>3.5</v>
      </c>
      <c r="F40" s="15">
        <v>470</v>
      </c>
      <c r="H40" t="str">
        <v>Dried Plums</v>
      </c>
      <c r="I40" t="str">
        <v>Pantry</v>
      </c>
      <c r="J40">
        <v>3.5</v>
      </c>
      <c r="L40" t="str">
        <v>Dried Plums</v>
      </c>
      <c r="M40" t="str">
        <v>Pantry</v>
      </c>
      <c r="N40" s="21">
        <v>3.5</v>
      </c>
    </row>
    <row r="41" spans="1:14" x14ac:dyDescent="0.3">
      <c r="A41">
        <v>1000399</v>
      </c>
      <c r="B41" t="s">
        <v>623</v>
      </c>
      <c r="C41" t="s">
        <v>663</v>
      </c>
      <c r="D41" t="s">
        <v>633</v>
      </c>
      <c r="E41" s="22">
        <v>12.75</v>
      </c>
      <c r="F41" s="15">
        <v>230</v>
      </c>
      <c r="H41" t="str">
        <v>Chocolate</v>
      </c>
      <c r="I41" t="str">
        <v>Pantry</v>
      </c>
      <c r="J41">
        <v>12.75</v>
      </c>
      <c r="L41" t="str">
        <v>Chocolate</v>
      </c>
      <c r="M41" t="str">
        <v>Pantry</v>
      </c>
      <c r="N41" s="21">
        <v>12.75</v>
      </c>
    </row>
    <row r="42" spans="1:14" x14ac:dyDescent="0.3">
      <c r="A42">
        <v>1000400</v>
      </c>
      <c r="B42" t="s">
        <v>619</v>
      </c>
      <c r="C42" t="s">
        <v>663</v>
      </c>
      <c r="D42" t="s">
        <v>633</v>
      </c>
      <c r="E42" s="22">
        <v>12.75</v>
      </c>
      <c r="F42" s="15">
        <v>670</v>
      </c>
      <c r="H42" t="str">
        <v>Chocolate</v>
      </c>
      <c r="I42" t="str">
        <v>Pantry</v>
      </c>
      <c r="J42">
        <v>12.75</v>
      </c>
      <c r="L42" t="str">
        <v>Chocolate</v>
      </c>
      <c r="M42" t="str">
        <v>Pantry</v>
      </c>
      <c r="N42" s="21">
        <v>12.75</v>
      </c>
    </row>
    <row r="43" spans="1:14" x14ac:dyDescent="0.3">
      <c r="A43">
        <v>1000401</v>
      </c>
      <c r="B43" t="s">
        <v>639</v>
      </c>
      <c r="C43" t="s">
        <v>665</v>
      </c>
      <c r="D43" t="s">
        <v>618</v>
      </c>
      <c r="E43" s="21">
        <v>46</v>
      </c>
      <c r="F43" s="15">
        <v>440</v>
      </c>
      <c r="H43" t="str">
        <v>Coffee</v>
      </c>
      <c r="I43" t="str">
        <v>Beverage</v>
      </c>
      <c r="J43">
        <v>46</v>
      </c>
      <c r="L43" t="str">
        <v>Coffee</v>
      </c>
      <c r="M43" t="str">
        <v>Beverage</v>
      </c>
      <c r="N43" s="21">
        <v>46</v>
      </c>
    </row>
    <row r="44" spans="1:14" x14ac:dyDescent="0.3">
      <c r="A44">
        <v>1000402</v>
      </c>
      <c r="B44" t="s">
        <v>645</v>
      </c>
      <c r="C44" t="s">
        <v>663</v>
      </c>
      <c r="D44" t="s">
        <v>626</v>
      </c>
      <c r="E44" s="22">
        <v>3.5</v>
      </c>
      <c r="F44" s="15">
        <v>600</v>
      </c>
      <c r="H44" t="str">
        <v>Dried Plums</v>
      </c>
      <c r="I44" t="str">
        <v>Pantry</v>
      </c>
      <c r="J44">
        <v>3.5</v>
      </c>
      <c r="L44" t="str">
        <v>Dried Plums</v>
      </c>
      <c r="M44" t="str">
        <v>Pantry</v>
      </c>
      <c r="N44" s="21">
        <v>3.5</v>
      </c>
    </row>
    <row r="45" spans="1:14" x14ac:dyDescent="0.3">
      <c r="A45">
        <v>1000403</v>
      </c>
      <c r="B45" t="s">
        <v>644</v>
      </c>
      <c r="C45" t="s">
        <v>663</v>
      </c>
      <c r="D45" t="s">
        <v>646</v>
      </c>
      <c r="E45" s="22">
        <v>10</v>
      </c>
      <c r="F45" s="15">
        <v>490</v>
      </c>
      <c r="H45" t="str">
        <v>Syrup</v>
      </c>
      <c r="I45" t="str">
        <v>Pantry</v>
      </c>
      <c r="J45">
        <v>10</v>
      </c>
      <c r="L45" t="str">
        <v>Syrup</v>
      </c>
      <c r="M45" t="str">
        <v>Pantry</v>
      </c>
      <c r="N45" s="21">
        <v>10</v>
      </c>
    </row>
    <row r="46" spans="1:14" x14ac:dyDescent="0.3">
      <c r="A46">
        <v>1000404</v>
      </c>
      <c r="B46" t="s">
        <v>609</v>
      </c>
      <c r="C46" t="s">
        <v>663</v>
      </c>
      <c r="D46" t="s">
        <v>647</v>
      </c>
      <c r="E46" s="22">
        <v>38</v>
      </c>
      <c r="F46" s="15">
        <v>330</v>
      </c>
      <c r="H46" t="str">
        <v>Gnocchi</v>
      </c>
      <c r="I46" t="str">
        <v>Pantry</v>
      </c>
      <c r="J46">
        <v>38</v>
      </c>
      <c r="L46" t="str">
        <v>Gnocchi</v>
      </c>
      <c r="M46" t="str">
        <v>Pantry</v>
      </c>
      <c r="N46" s="21">
        <v>38</v>
      </c>
    </row>
    <row r="47" spans="1:14" x14ac:dyDescent="0.3">
      <c r="A47">
        <v>1000405</v>
      </c>
      <c r="B47" t="s">
        <v>632</v>
      </c>
      <c r="C47" t="s">
        <v>663</v>
      </c>
      <c r="D47" t="s">
        <v>648</v>
      </c>
      <c r="E47" s="22">
        <v>53</v>
      </c>
      <c r="F47" s="15">
        <v>680</v>
      </c>
      <c r="H47" t="str">
        <v>Dried Apples</v>
      </c>
      <c r="I47" t="str">
        <v>Pantry</v>
      </c>
      <c r="J47">
        <v>53</v>
      </c>
      <c r="L47" t="str">
        <v>Dried Apples</v>
      </c>
      <c r="M47" t="str">
        <v>Pantry</v>
      </c>
      <c r="N47" s="21">
        <v>53</v>
      </c>
    </row>
    <row r="48" spans="1:14" x14ac:dyDescent="0.3">
      <c r="A48">
        <v>1000406</v>
      </c>
      <c r="B48" t="s">
        <v>623</v>
      </c>
      <c r="C48" t="s">
        <v>663</v>
      </c>
      <c r="D48" t="s">
        <v>633</v>
      </c>
      <c r="E48" s="21">
        <v>12.75</v>
      </c>
      <c r="F48" s="15">
        <v>940</v>
      </c>
      <c r="H48" t="str">
        <v>Chocolate</v>
      </c>
      <c r="I48" t="str">
        <v>Pantry</v>
      </c>
      <c r="J48">
        <v>12.75</v>
      </c>
      <c r="L48" t="str">
        <v>Chocolate</v>
      </c>
      <c r="M48" t="str">
        <v>Pantry</v>
      </c>
      <c r="N48" s="21">
        <v>12.75</v>
      </c>
    </row>
    <row r="49" spans="1:14" x14ac:dyDescent="0.3">
      <c r="A49">
        <v>1000407</v>
      </c>
      <c r="B49" t="s">
        <v>636</v>
      </c>
      <c r="C49" t="s">
        <v>665</v>
      </c>
      <c r="D49" t="s">
        <v>618</v>
      </c>
      <c r="E49" s="22">
        <v>46</v>
      </c>
      <c r="F49" s="15">
        <v>640</v>
      </c>
      <c r="H49" t="str">
        <v>Coffee</v>
      </c>
      <c r="I49" t="str">
        <v>Beverage</v>
      </c>
      <c r="J49">
        <v>46</v>
      </c>
      <c r="L49" t="str">
        <v>Coffee</v>
      </c>
      <c r="M49" t="str">
        <v>Beverage</v>
      </c>
      <c r="N49" s="21">
        <v>46</v>
      </c>
    </row>
    <row r="50" spans="1:14" x14ac:dyDescent="0.3">
      <c r="A50">
        <v>1000408</v>
      </c>
      <c r="B50" t="s">
        <v>629</v>
      </c>
      <c r="C50" t="s">
        <v>663</v>
      </c>
      <c r="D50" t="s">
        <v>626</v>
      </c>
      <c r="E50" s="22">
        <v>3.5</v>
      </c>
      <c r="F50" s="15">
        <v>670</v>
      </c>
      <c r="H50" t="str">
        <v>Dried Plums</v>
      </c>
      <c r="I50" t="str">
        <v>Pantry</v>
      </c>
      <c r="J50">
        <v>3.5</v>
      </c>
      <c r="L50" t="str">
        <v>Dried Plums</v>
      </c>
      <c r="M50" t="str">
        <v>Pantry</v>
      </c>
      <c r="N50" s="21">
        <v>3.5</v>
      </c>
    </row>
    <row r="51" spans="1:14" x14ac:dyDescent="0.3">
      <c r="A51">
        <v>1000409</v>
      </c>
      <c r="B51" t="s">
        <v>617</v>
      </c>
      <c r="C51" t="s">
        <v>663</v>
      </c>
      <c r="D51" t="s">
        <v>649</v>
      </c>
      <c r="E51" s="22">
        <v>9.65</v>
      </c>
      <c r="F51" s="15">
        <v>380</v>
      </c>
      <c r="H51" t="str">
        <v>Clam Chowder</v>
      </c>
      <c r="I51" t="str">
        <v>Pantry</v>
      </c>
      <c r="J51">
        <v>9.65</v>
      </c>
      <c r="L51" t="str">
        <v>Clam Chowder</v>
      </c>
      <c r="M51" t="str">
        <v>Pantry</v>
      </c>
      <c r="N51" s="21">
        <v>9.65</v>
      </c>
    </row>
    <row r="52" spans="1:14" x14ac:dyDescent="0.3">
      <c r="A52">
        <v>1000410</v>
      </c>
      <c r="B52" t="s">
        <v>643</v>
      </c>
      <c r="C52" t="s">
        <v>663</v>
      </c>
      <c r="D52" t="s">
        <v>650</v>
      </c>
      <c r="E52" s="22">
        <v>21.35</v>
      </c>
      <c r="F52" s="15">
        <v>490</v>
      </c>
      <c r="H52" t="str">
        <v>Olive Oil</v>
      </c>
      <c r="I52" t="str">
        <v>Pantry</v>
      </c>
      <c r="J52">
        <v>21.35</v>
      </c>
      <c r="L52" t="str">
        <v>Olive Oil</v>
      </c>
      <c r="M52" t="str">
        <v>Pantry</v>
      </c>
      <c r="N52" s="21">
        <v>21.35</v>
      </c>
    </row>
    <row r="53" spans="1:14" x14ac:dyDescent="0.3">
      <c r="A53">
        <v>1000411</v>
      </c>
      <c r="B53" t="s">
        <v>639</v>
      </c>
      <c r="C53" t="s">
        <v>664</v>
      </c>
      <c r="D53" t="s">
        <v>620</v>
      </c>
      <c r="E53" s="22">
        <v>0</v>
      </c>
      <c r="F53" s="15">
        <v>0</v>
      </c>
      <c r="H53" t="str">
        <v>Shipping Only</v>
      </c>
      <c r="I53" t="str">
        <v>Other</v>
      </c>
      <c r="J53">
        <v>0</v>
      </c>
      <c r="L53" t="str">
        <v>Shipping Only</v>
      </c>
      <c r="M53" t="str">
        <v>Other</v>
      </c>
      <c r="N53" s="21">
        <v>0</v>
      </c>
    </row>
    <row r="54" spans="1:14" x14ac:dyDescent="0.3">
      <c r="A54">
        <v>1000412</v>
      </c>
      <c r="B54" t="s">
        <v>644</v>
      </c>
      <c r="C54" t="s">
        <v>665</v>
      </c>
      <c r="D54" t="s">
        <v>622</v>
      </c>
      <c r="E54" s="22">
        <v>2.99</v>
      </c>
      <c r="F54" s="15">
        <v>120</v>
      </c>
      <c r="H54" t="str">
        <v>Green Tea</v>
      </c>
      <c r="I54" t="str">
        <v>Beverage</v>
      </c>
      <c r="J54">
        <v>2.99</v>
      </c>
      <c r="L54" t="str">
        <v>Green Tea</v>
      </c>
      <c r="M54" t="str">
        <v>Beverage</v>
      </c>
      <c r="N54" s="21">
        <v>2.99</v>
      </c>
    </row>
    <row r="55" spans="1:14" x14ac:dyDescent="0.3">
      <c r="A55">
        <v>1000413</v>
      </c>
      <c r="B55" t="s">
        <v>644</v>
      </c>
      <c r="C55" t="s">
        <v>663</v>
      </c>
      <c r="D55" t="s">
        <v>649</v>
      </c>
      <c r="E55" s="21">
        <v>9.65</v>
      </c>
      <c r="F55" s="15">
        <v>910</v>
      </c>
      <c r="H55" t="str">
        <v>Clam Chowder</v>
      </c>
      <c r="I55" t="str">
        <v>Pantry</v>
      </c>
      <c r="J55">
        <v>9.65</v>
      </c>
      <c r="L55" t="str">
        <v>Clam Chowder</v>
      </c>
      <c r="M55" t="str">
        <v>Pantry</v>
      </c>
      <c r="N55" s="21">
        <v>9.65</v>
      </c>
    </row>
    <row r="56" spans="1:14" x14ac:dyDescent="0.3">
      <c r="A56">
        <v>1000414</v>
      </c>
      <c r="B56" t="s">
        <v>619</v>
      </c>
      <c r="C56" t="s">
        <v>663</v>
      </c>
      <c r="D56" t="s">
        <v>628</v>
      </c>
      <c r="E56" s="22">
        <v>34.799999999999997</v>
      </c>
      <c r="F56" s="15">
        <v>290</v>
      </c>
      <c r="H56" t="str">
        <v>Mozzarella</v>
      </c>
      <c r="I56" t="str">
        <v>Pantry</v>
      </c>
      <c r="J56">
        <v>34.799999999999997</v>
      </c>
      <c r="L56" t="str">
        <v>Mozzarella</v>
      </c>
      <c r="M56" t="str">
        <v>Pantry</v>
      </c>
      <c r="N56" s="21">
        <v>34.799999999999997</v>
      </c>
    </row>
    <row r="57" spans="1:14" x14ac:dyDescent="0.3">
      <c r="A57">
        <v>1000415</v>
      </c>
      <c r="B57" t="s">
        <v>617</v>
      </c>
      <c r="C57" t="s">
        <v>665</v>
      </c>
      <c r="D57" t="s">
        <v>618</v>
      </c>
      <c r="E57" s="21">
        <v>46</v>
      </c>
      <c r="F57" s="15">
        <v>550</v>
      </c>
      <c r="H57" t="str">
        <v>Coffee</v>
      </c>
      <c r="I57" t="str">
        <v>Beverage</v>
      </c>
      <c r="J57">
        <v>46</v>
      </c>
      <c r="L57" t="str">
        <v>Coffee</v>
      </c>
      <c r="M57" t="str">
        <v>Beverage</v>
      </c>
      <c r="N57" s="21">
        <v>46</v>
      </c>
    </row>
    <row r="58" spans="1:14" x14ac:dyDescent="0.3">
      <c r="A58">
        <v>1000416</v>
      </c>
      <c r="B58" t="s">
        <v>619</v>
      </c>
      <c r="C58" t="s">
        <v>663</v>
      </c>
      <c r="D58" t="s">
        <v>638</v>
      </c>
      <c r="E58" s="22">
        <v>9.1999999999999993</v>
      </c>
      <c r="F58" s="15">
        <v>280</v>
      </c>
      <c r="H58" t="str">
        <v>Almond Biscuits Mix</v>
      </c>
      <c r="I58" t="str">
        <v>Pantry</v>
      </c>
      <c r="J58">
        <v>9.1999999999999993</v>
      </c>
      <c r="L58" t="str">
        <v>Almond Biscuits Mix</v>
      </c>
      <c r="M58" t="str">
        <v>Pantry</v>
      </c>
      <c r="N58" s="21">
        <v>9.1999999999999993</v>
      </c>
    </row>
    <row r="59" spans="1:14" x14ac:dyDescent="0.3">
      <c r="A59">
        <v>1000417</v>
      </c>
      <c r="B59" t="s">
        <v>627</v>
      </c>
      <c r="C59" t="s">
        <v>663</v>
      </c>
      <c r="D59" t="s">
        <v>651</v>
      </c>
      <c r="E59" s="22">
        <v>19.5</v>
      </c>
      <c r="F59" s="15">
        <v>850</v>
      </c>
      <c r="H59" t="str">
        <v>Ravioli</v>
      </c>
      <c r="I59" t="str">
        <v>Pantry</v>
      </c>
      <c r="J59">
        <v>19.5</v>
      </c>
      <c r="L59" t="str">
        <v>Ravioli</v>
      </c>
      <c r="M59" t="str">
        <v>Pantry</v>
      </c>
      <c r="N59" s="21">
        <v>19.5</v>
      </c>
    </row>
    <row r="60" spans="1:14" x14ac:dyDescent="0.3">
      <c r="A60">
        <v>1000418</v>
      </c>
      <c r="B60" t="s">
        <v>609</v>
      </c>
      <c r="C60" t="s">
        <v>663</v>
      </c>
      <c r="D60" t="s">
        <v>635</v>
      </c>
      <c r="E60" s="21">
        <v>30</v>
      </c>
      <c r="F60" s="15">
        <v>690</v>
      </c>
      <c r="H60" t="str">
        <v>Dried Pears</v>
      </c>
      <c r="I60" t="str">
        <v>Pantry</v>
      </c>
      <c r="J60">
        <v>30</v>
      </c>
      <c r="L60" t="str">
        <v>Dried Pears</v>
      </c>
      <c r="M60" t="str">
        <v>Pantry</v>
      </c>
      <c r="N60" s="21">
        <v>30</v>
      </c>
    </row>
    <row r="61" spans="1:14" x14ac:dyDescent="0.3">
      <c r="A61">
        <v>1000419</v>
      </c>
      <c r="B61" t="s">
        <v>615</v>
      </c>
      <c r="C61" t="s">
        <v>665</v>
      </c>
      <c r="D61" t="s">
        <v>618</v>
      </c>
      <c r="E61" s="22">
        <v>46</v>
      </c>
      <c r="F61" s="15">
        <v>820</v>
      </c>
      <c r="H61" t="str">
        <v>Coffee</v>
      </c>
      <c r="I61" t="str">
        <v>Beverage</v>
      </c>
      <c r="J61">
        <v>46</v>
      </c>
      <c r="L61" t="str">
        <v>Coffee</v>
      </c>
      <c r="M61" t="str">
        <v>Beverage</v>
      </c>
      <c r="N61" s="21">
        <v>46</v>
      </c>
    </row>
    <row r="62" spans="1:14" x14ac:dyDescent="0.3">
      <c r="A62">
        <v>1000420</v>
      </c>
      <c r="B62" t="s">
        <v>609</v>
      </c>
      <c r="C62" t="s">
        <v>663</v>
      </c>
      <c r="D62" t="s">
        <v>652</v>
      </c>
      <c r="E62" s="22">
        <v>81</v>
      </c>
      <c r="F62" s="15">
        <v>620</v>
      </c>
      <c r="H62" t="str">
        <v>Marmalade</v>
      </c>
      <c r="I62" t="str">
        <v>Pantry</v>
      </c>
      <c r="J62">
        <v>81</v>
      </c>
      <c r="L62" t="str">
        <v>Marmalade</v>
      </c>
      <c r="M62" t="str">
        <v>Pantry</v>
      </c>
      <c r="N62" s="21">
        <v>81</v>
      </c>
    </row>
    <row r="63" spans="1:14" x14ac:dyDescent="0.3">
      <c r="A63">
        <v>1000421</v>
      </c>
      <c r="B63" t="s">
        <v>623</v>
      </c>
      <c r="C63" t="s">
        <v>664</v>
      </c>
      <c r="D63" t="s">
        <v>620</v>
      </c>
      <c r="E63" s="22">
        <v>0</v>
      </c>
      <c r="F63" s="15">
        <v>0</v>
      </c>
      <c r="H63" t="str">
        <v>Shipping Only</v>
      </c>
      <c r="I63" t="str">
        <v>Other</v>
      </c>
      <c r="J63">
        <v>0</v>
      </c>
      <c r="L63" t="str">
        <v>Shipping Only</v>
      </c>
      <c r="M63" t="str">
        <v>Other</v>
      </c>
      <c r="N63" s="21">
        <v>0</v>
      </c>
    </row>
    <row r="64" spans="1:14" x14ac:dyDescent="0.3">
      <c r="A64">
        <v>1000422</v>
      </c>
      <c r="B64" t="s">
        <v>645</v>
      </c>
      <c r="C64" t="s">
        <v>665</v>
      </c>
      <c r="D64" t="s">
        <v>624</v>
      </c>
      <c r="E64" s="21">
        <v>14</v>
      </c>
      <c r="F64" s="15">
        <v>490</v>
      </c>
      <c r="H64" t="str">
        <v>Soda</v>
      </c>
      <c r="I64" t="str">
        <v>Beverage</v>
      </c>
      <c r="J64">
        <v>14</v>
      </c>
      <c r="L64" t="str">
        <v>Soda</v>
      </c>
      <c r="M64" t="str">
        <v>Beverage</v>
      </c>
      <c r="N64" s="21">
        <v>14</v>
      </c>
    </row>
    <row r="65" spans="1:14" x14ac:dyDescent="0.3">
      <c r="A65">
        <v>1000423</v>
      </c>
      <c r="B65" t="s">
        <v>621</v>
      </c>
      <c r="C65" t="s">
        <v>663</v>
      </c>
      <c r="D65" t="s">
        <v>626</v>
      </c>
      <c r="E65" s="22">
        <v>3.5</v>
      </c>
      <c r="F65" s="15">
        <v>960</v>
      </c>
      <c r="H65" t="str">
        <v>Dried Plums</v>
      </c>
      <c r="I65" t="str">
        <v>Pantry</v>
      </c>
      <c r="J65">
        <v>3.5</v>
      </c>
      <c r="L65" t="str">
        <v>Dried Plums</v>
      </c>
      <c r="M65" t="str">
        <v>Pantry</v>
      </c>
      <c r="N65" s="21">
        <v>3.5</v>
      </c>
    </row>
    <row r="66" spans="1:14" x14ac:dyDescent="0.3">
      <c r="A66">
        <v>1000424</v>
      </c>
      <c r="B66" t="s">
        <v>619</v>
      </c>
      <c r="C66" t="s">
        <v>663</v>
      </c>
      <c r="D66" t="s">
        <v>633</v>
      </c>
      <c r="E66" s="21">
        <v>12.75</v>
      </c>
      <c r="F66" s="15">
        <v>470</v>
      </c>
      <c r="H66" t="str">
        <v>Chocolate</v>
      </c>
      <c r="I66" t="str">
        <v>Pantry</v>
      </c>
      <c r="J66">
        <v>12.75</v>
      </c>
      <c r="L66" t="str">
        <v>Chocolate</v>
      </c>
      <c r="M66" t="str">
        <v>Pantry</v>
      </c>
      <c r="N66" s="21">
        <v>12.75</v>
      </c>
    </row>
    <row r="67" spans="1:14" x14ac:dyDescent="0.3">
      <c r="A67">
        <v>1000425</v>
      </c>
      <c r="B67" t="s">
        <v>609</v>
      </c>
      <c r="C67" t="s">
        <v>663</v>
      </c>
      <c r="D67" t="s">
        <v>648</v>
      </c>
      <c r="E67" s="22">
        <v>53</v>
      </c>
      <c r="F67" s="15">
        <v>830</v>
      </c>
      <c r="H67" t="str">
        <v>Dried Apples</v>
      </c>
      <c r="I67" t="str">
        <v>Pantry</v>
      </c>
      <c r="J67">
        <v>53</v>
      </c>
      <c r="L67" t="str">
        <v>Dried Apples</v>
      </c>
      <c r="M67" t="str">
        <v>Pantry</v>
      </c>
      <c r="N67" s="21">
        <v>53</v>
      </c>
    </row>
    <row r="68" spans="1:14" x14ac:dyDescent="0.3">
      <c r="A68">
        <v>1000426</v>
      </c>
      <c r="B68" t="s">
        <v>615</v>
      </c>
      <c r="C68" t="s">
        <v>663</v>
      </c>
      <c r="D68" t="s">
        <v>653</v>
      </c>
      <c r="E68" s="22">
        <v>18.399999999999999</v>
      </c>
      <c r="F68" s="15">
        <v>880</v>
      </c>
      <c r="H68" t="str">
        <v>Crab Meat</v>
      </c>
      <c r="I68" t="str">
        <v>Pantry</v>
      </c>
      <c r="J68">
        <v>18.399999999999999</v>
      </c>
      <c r="L68" t="str">
        <v>Crab Meat</v>
      </c>
      <c r="M68" t="str">
        <v>Pantry</v>
      </c>
      <c r="N68" s="21">
        <v>18.399999999999999</v>
      </c>
    </row>
    <row r="69" spans="1:14" x14ac:dyDescent="0.3">
      <c r="A69">
        <v>1000427</v>
      </c>
      <c r="B69" t="s">
        <v>641</v>
      </c>
      <c r="C69" t="s">
        <v>663</v>
      </c>
      <c r="D69" t="s">
        <v>654</v>
      </c>
      <c r="E69" s="22">
        <v>22</v>
      </c>
      <c r="F69" s="15">
        <v>740</v>
      </c>
      <c r="H69" t="str">
        <v>Peanut Butter Biscuits</v>
      </c>
      <c r="I69" t="str">
        <v>Pantry</v>
      </c>
      <c r="J69">
        <v>22</v>
      </c>
      <c r="L69" t="str">
        <v>Peanut Butter Biscuits</v>
      </c>
      <c r="M69" t="str">
        <v>Pantry</v>
      </c>
      <c r="N69" s="21">
        <v>22</v>
      </c>
    </row>
    <row r="70" spans="1:14" x14ac:dyDescent="0.3">
      <c r="A70">
        <v>1000428</v>
      </c>
      <c r="B70" t="s">
        <v>639</v>
      </c>
      <c r="C70" t="s">
        <v>665</v>
      </c>
      <c r="D70" t="s">
        <v>634</v>
      </c>
      <c r="E70" s="22">
        <v>18</v>
      </c>
      <c r="F70" s="15">
        <v>970</v>
      </c>
      <c r="H70" t="str">
        <v>Lemonade</v>
      </c>
      <c r="I70" t="str">
        <v>Beverage</v>
      </c>
      <c r="J70">
        <v>18</v>
      </c>
      <c r="L70" t="str">
        <v>Lemonade</v>
      </c>
      <c r="M70" t="str">
        <v>Beverage</v>
      </c>
      <c r="N70" s="21">
        <v>18</v>
      </c>
    </row>
    <row r="71" spans="1:14" x14ac:dyDescent="0.3">
      <c r="A71">
        <v>1000429</v>
      </c>
      <c r="B71" t="s">
        <v>643</v>
      </c>
      <c r="C71" t="s">
        <v>663</v>
      </c>
      <c r="D71" t="s">
        <v>653</v>
      </c>
      <c r="E71" s="22">
        <v>18.399999999999999</v>
      </c>
      <c r="F71" s="15">
        <v>990</v>
      </c>
      <c r="H71" t="str">
        <v>Crab Meat</v>
      </c>
      <c r="I71" t="str">
        <v>Pantry</v>
      </c>
      <c r="J71">
        <v>18.399999999999999</v>
      </c>
      <c r="L71" t="str">
        <v>Crab Meat</v>
      </c>
      <c r="M71" t="str">
        <v>Pantry</v>
      </c>
      <c r="N71" s="21">
        <v>18.399999999999999</v>
      </c>
    </row>
    <row r="72" spans="1:14" x14ac:dyDescent="0.3">
      <c r="A72">
        <v>1000430</v>
      </c>
      <c r="B72" t="s">
        <v>609</v>
      </c>
      <c r="C72" t="s">
        <v>664</v>
      </c>
      <c r="D72" t="s">
        <v>620</v>
      </c>
      <c r="E72" s="22">
        <v>0</v>
      </c>
      <c r="F72" s="15">
        <v>0</v>
      </c>
      <c r="H72" t="str">
        <v>Shipping Only</v>
      </c>
      <c r="I72" t="str">
        <v>Other</v>
      </c>
      <c r="J72">
        <v>0</v>
      </c>
      <c r="L72" t="str">
        <v>Shipping Only</v>
      </c>
      <c r="M72" t="str">
        <v>Other</v>
      </c>
      <c r="N72" s="21">
        <v>0</v>
      </c>
    </row>
    <row r="73" spans="1:14" x14ac:dyDescent="0.3">
      <c r="A73">
        <v>1000431</v>
      </c>
      <c r="B73" t="s">
        <v>645</v>
      </c>
      <c r="C73" t="s">
        <v>665</v>
      </c>
      <c r="D73" t="s">
        <v>618</v>
      </c>
      <c r="E73" s="22">
        <v>14</v>
      </c>
      <c r="F73" s="15">
        <v>190</v>
      </c>
      <c r="H73" t="str">
        <v>Coffee</v>
      </c>
      <c r="I73" t="str">
        <v>Beverage</v>
      </c>
      <c r="J73">
        <v>14</v>
      </c>
      <c r="L73" t="str">
        <v>Coffee</v>
      </c>
      <c r="M73" t="str">
        <v>Beverage</v>
      </c>
      <c r="N73" s="21">
        <v>14</v>
      </c>
    </row>
    <row r="74" spans="1:14" x14ac:dyDescent="0.3">
      <c r="A74">
        <v>1000432</v>
      </c>
      <c r="B74" t="s">
        <v>617</v>
      </c>
      <c r="C74" t="s">
        <v>663</v>
      </c>
      <c r="D74" t="s">
        <v>653</v>
      </c>
      <c r="E74" s="22">
        <v>18.399999999999999</v>
      </c>
      <c r="F74" s="15">
        <v>250</v>
      </c>
      <c r="H74" t="str">
        <v>Crab Meat</v>
      </c>
      <c r="I74" t="str">
        <v>Pantry</v>
      </c>
      <c r="J74">
        <v>18.399999999999999</v>
      </c>
      <c r="L74" t="str">
        <v>Crab Meat</v>
      </c>
      <c r="M74" t="str">
        <v>Pantry</v>
      </c>
      <c r="N74" s="21">
        <v>18.399999999999999</v>
      </c>
    </row>
    <row r="75" spans="1:14" x14ac:dyDescent="0.3">
      <c r="A75">
        <v>1000433</v>
      </c>
      <c r="B75" t="s">
        <v>639</v>
      </c>
      <c r="C75" t="s">
        <v>665</v>
      </c>
      <c r="D75" t="s">
        <v>618</v>
      </c>
      <c r="E75" s="22">
        <v>46</v>
      </c>
      <c r="F75" s="15">
        <v>610</v>
      </c>
      <c r="H75" t="str">
        <v>Coffee</v>
      </c>
      <c r="I75" t="str">
        <v>Beverage</v>
      </c>
      <c r="J75">
        <v>46</v>
      </c>
      <c r="L75" t="str">
        <v>Coffee</v>
      </c>
      <c r="M75" t="str">
        <v>Beverage</v>
      </c>
      <c r="N75" s="21">
        <v>46</v>
      </c>
    </row>
    <row r="76" spans="1:14" x14ac:dyDescent="0.3">
      <c r="A76">
        <v>1000434</v>
      </c>
      <c r="B76" t="s">
        <v>621</v>
      </c>
      <c r="C76" t="s">
        <v>665</v>
      </c>
      <c r="D76" t="s">
        <v>622</v>
      </c>
      <c r="E76" s="22">
        <v>2.99</v>
      </c>
      <c r="F76" s="15">
        <v>930</v>
      </c>
      <c r="H76" t="str">
        <v>Green Tea</v>
      </c>
      <c r="I76" t="str">
        <v>Beverage</v>
      </c>
      <c r="J76">
        <v>2.99</v>
      </c>
      <c r="L76" t="str">
        <v>Green Tea</v>
      </c>
      <c r="M76" t="str">
        <v>Beverage</v>
      </c>
      <c r="N76" s="21">
        <v>2.99</v>
      </c>
    </row>
    <row r="77" spans="1:14" x14ac:dyDescent="0.3">
      <c r="A77">
        <v>1000435</v>
      </c>
      <c r="B77" t="s">
        <v>632</v>
      </c>
      <c r="C77" t="s">
        <v>663</v>
      </c>
      <c r="D77" t="s">
        <v>635</v>
      </c>
      <c r="E77" s="22">
        <v>30</v>
      </c>
      <c r="F77" s="15">
        <v>120</v>
      </c>
      <c r="H77" t="str">
        <v>Dried Pears</v>
      </c>
      <c r="I77" t="str">
        <v>Pantry</v>
      </c>
      <c r="J77">
        <v>30</v>
      </c>
      <c r="L77" t="str">
        <v>Dried Pears</v>
      </c>
      <c r="M77" t="str">
        <v>Pantry</v>
      </c>
      <c r="N77" s="21">
        <v>30</v>
      </c>
    </row>
    <row r="78" spans="1:14" x14ac:dyDescent="0.3">
      <c r="A78">
        <v>1000436</v>
      </c>
      <c r="B78" t="s">
        <v>609</v>
      </c>
      <c r="C78" t="s">
        <v>663</v>
      </c>
      <c r="D78" t="s">
        <v>654</v>
      </c>
      <c r="E78" s="21">
        <v>3.5</v>
      </c>
      <c r="F78" s="15">
        <v>110</v>
      </c>
      <c r="H78" t="str">
        <v>Peanut Butter Biscuits</v>
      </c>
      <c r="I78" t="str">
        <v>Pantry</v>
      </c>
      <c r="J78">
        <v>3.5</v>
      </c>
      <c r="L78" t="str">
        <v>Peanut Butter Biscuits</v>
      </c>
      <c r="M78" t="str">
        <v>Pantry</v>
      </c>
      <c r="N78" s="21">
        <v>3.5</v>
      </c>
    </row>
    <row r="79" spans="1:14" x14ac:dyDescent="0.3">
      <c r="A79">
        <v>1000437</v>
      </c>
      <c r="B79" t="s">
        <v>644</v>
      </c>
      <c r="C79" t="s">
        <v>663</v>
      </c>
      <c r="D79" t="s">
        <v>649</v>
      </c>
      <c r="E79" s="22">
        <v>9.65</v>
      </c>
      <c r="F79" s="15">
        <v>890</v>
      </c>
      <c r="H79" t="str">
        <v>Clam Chowder</v>
      </c>
      <c r="I79" t="str">
        <v>Pantry</v>
      </c>
      <c r="J79">
        <v>9.65</v>
      </c>
      <c r="L79" t="str">
        <v>Clam Chowder</v>
      </c>
      <c r="M79" t="str">
        <v>Pantry</v>
      </c>
      <c r="N79" s="21">
        <v>9.65</v>
      </c>
    </row>
    <row r="80" spans="1:14" x14ac:dyDescent="0.3">
      <c r="A80">
        <v>1000438</v>
      </c>
      <c r="B80" t="s">
        <v>629</v>
      </c>
      <c r="C80" t="s">
        <v>665</v>
      </c>
      <c r="D80" t="s">
        <v>622</v>
      </c>
      <c r="E80" s="22">
        <v>2.99</v>
      </c>
      <c r="F80" s="15">
        <v>480</v>
      </c>
      <c r="H80" t="str">
        <v>Green Tea</v>
      </c>
      <c r="I80" t="str">
        <v>Beverage</v>
      </c>
      <c r="J80">
        <v>2.99</v>
      </c>
      <c r="L80" t="str">
        <v>Green Tea</v>
      </c>
      <c r="M80" t="str">
        <v>Beverage</v>
      </c>
      <c r="N80" s="21">
        <v>2.99</v>
      </c>
    </row>
    <row r="81" spans="1:14" x14ac:dyDescent="0.3">
      <c r="A81">
        <v>1000439</v>
      </c>
      <c r="B81" t="s">
        <v>643</v>
      </c>
      <c r="C81" t="s">
        <v>663</v>
      </c>
      <c r="D81" t="s">
        <v>649</v>
      </c>
      <c r="E81" s="22">
        <v>9.65</v>
      </c>
      <c r="F81" s="15">
        <v>720</v>
      </c>
      <c r="H81" t="str">
        <v>Clam Chowder</v>
      </c>
      <c r="I81" t="str">
        <v>Pantry</v>
      </c>
      <c r="J81">
        <v>9.65</v>
      </c>
      <c r="L81" t="str">
        <v>Clam Chowder</v>
      </c>
      <c r="M81" t="str">
        <v>Pantry</v>
      </c>
      <c r="N81" s="21">
        <v>9.65</v>
      </c>
    </row>
    <row r="82" spans="1:14" x14ac:dyDescent="0.3">
      <c r="A82">
        <v>1000440</v>
      </c>
      <c r="B82" t="s">
        <v>645</v>
      </c>
      <c r="C82" t="s">
        <v>664</v>
      </c>
      <c r="D82" t="s">
        <v>620</v>
      </c>
      <c r="E82" s="22">
        <v>0</v>
      </c>
      <c r="F82" s="15">
        <v>0</v>
      </c>
      <c r="H82" t="str">
        <v>Shipping Only</v>
      </c>
      <c r="I82" t="str">
        <v>Other</v>
      </c>
      <c r="J82">
        <v>0</v>
      </c>
      <c r="L82" t="str">
        <v>Shipping Only</v>
      </c>
      <c r="M82" t="str">
        <v>Other</v>
      </c>
      <c r="N82" s="21">
        <v>0</v>
      </c>
    </row>
    <row r="83" spans="1:14" x14ac:dyDescent="0.3">
      <c r="A83">
        <v>1000441</v>
      </c>
      <c r="B83" t="s">
        <v>609</v>
      </c>
      <c r="C83" t="s">
        <v>663</v>
      </c>
      <c r="D83" t="s">
        <v>655</v>
      </c>
      <c r="E83" s="22">
        <v>7</v>
      </c>
      <c r="F83" s="15">
        <v>910</v>
      </c>
      <c r="H83" t="str">
        <v>Long Grain Rice</v>
      </c>
      <c r="I83" t="str">
        <v>Pantry</v>
      </c>
      <c r="J83">
        <v>7</v>
      </c>
      <c r="L83" t="str">
        <v>Long Grain Rice</v>
      </c>
      <c r="M83" t="str">
        <v>Pantry</v>
      </c>
      <c r="N83" s="21">
        <v>7</v>
      </c>
    </row>
    <row r="84" spans="1:14" x14ac:dyDescent="0.3">
      <c r="A84">
        <v>1000442</v>
      </c>
      <c r="B84" t="s">
        <v>627</v>
      </c>
      <c r="C84" t="s">
        <v>663</v>
      </c>
      <c r="D84" t="s">
        <v>649</v>
      </c>
      <c r="E84" s="22">
        <v>9.65</v>
      </c>
      <c r="F84" s="15">
        <v>340</v>
      </c>
      <c r="H84" t="str">
        <v>Clam Chowder</v>
      </c>
      <c r="I84" t="str">
        <v>Pantry</v>
      </c>
      <c r="J84">
        <v>9.65</v>
      </c>
      <c r="L84" t="str">
        <v>Clam Chowder</v>
      </c>
      <c r="M84" t="str">
        <v>Pantry</v>
      </c>
      <c r="N84" s="21">
        <v>9.65</v>
      </c>
    </row>
    <row r="85" spans="1:14" x14ac:dyDescent="0.3">
      <c r="A85">
        <v>1000443</v>
      </c>
      <c r="B85" t="s">
        <v>609</v>
      </c>
      <c r="C85" t="s">
        <v>663</v>
      </c>
      <c r="D85" t="s">
        <v>648</v>
      </c>
      <c r="E85" s="21">
        <v>53</v>
      </c>
      <c r="F85" s="15">
        <v>890</v>
      </c>
      <c r="H85" t="str">
        <v>Dried Apples</v>
      </c>
      <c r="I85" t="str">
        <v>Pantry</v>
      </c>
      <c r="J85">
        <v>53</v>
      </c>
      <c r="L85" t="str">
        <v>Dried Apples</v>
      </c>
      <c r="M85" t="str">
        <v>Pantry</v>
      </c>
      <c r="N85" s="21">
        <v>53</v>
      </c>
    </row>
    <row r="86" spans="1:14" x14ac:dyDescent="0.3">
      <c r="B86" s="18"/>
      <c r="C86" s="18"/>
    </row>
  </sheetData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51486A-9F53-4B7A-8283-1FB1AC43335D}">
          <x14:formula1>
            <xm:f>Lists!$A$2:$A$16</xm:f>
          </x14:formula1>
          <xm:sqref>Q3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8725-8D27-4139-B19C-FFF4B854D4F4}">
  <dimension ref="A1:J27"/>
  <sheetViews>
    <sheetView zoomScaleNormal="100" workbookViewId="0">
      <selection activeCell="H3" sqref="H3:J26"/>
    </sheetView>
  </sheetViews>
  <sheetFormatPr defaultRowHeight="14.4" x14ac:dyDescent="0.3"/>
  <cols>
    <col min="1" max="1" width="18" customWidth="1"/>
    <col min="2" max="2" width="15.88671875" bestFit="1" customWidth="1"/>
    <col min="3" max="3" width="16.44140625" bestFit="1" customWidth="1"/>
    <col min="4" max="4" width="16.88671875" bestFit="1" customWidth="1"/>
    <col min="5" max="5" width="16.44140625" bestFit="1" customWidth="1"/>
    <col min="6" max="6" width="16.88671875" bestFit="1" customWidth="1"/>
    <col min="9" max="9" width="13.5546875" bestFit="1" customWidth="1"/>
    <col min="10" max="10" width="12.44140625" bestFit="1" customWidth="1"/>
  </cols>
  <sheetData>
    <row r="1" spans="1:10" s="2" customFormat="1" ht="22.5" customHeight="1" x14ac:dyDescent="0.35">
      <c r="A1" s="2" t="s">
        <v>656</v>
      </c>
    </row>
    <row r="3" spans="1:10" x14ac:dyDescent="0.3">
      <c r="A3" s="1" t="s">
        <v>660</v>
      </c>
      <c r="B3" s="1" t="s">
        <v>657</v>
      </c>
      <c r="C3" s="1" t="s">
        <v>661</v>
      </c>
      <c r="D3" s="1" t="s">
        <v>658</v>
      </c>
      <c r="E3" s="1" t="s">
        <v>662</v>
      </c>
      <c r="F3" s="1" t="s">
        <v>659</v>
      </c>
    </row>
    <row r="4" spans="1:10" x14ac:dyDescent="0.3">
      <c r="A4" t="s">
        <v>306</v>
      </c>
      <c r="B4" t="s">
        <v>339</v>
      </c>
      <c r="C4" t="s">
        <v>376</v>
      </c>
      <c r="D4" t="s">
        <v>377</v>
      </c>
      <c r="E4" t="s">
        <v>404</v>
      </c>
      <c r="F4" t="s">
        <v>405</v>
      </c>
      <c r="I4" t="str" cm="1">
        <f t="array" ref="I4:J27">_xlfn.HSTACK(_xlfn.TOCOL(_xlfn.CHOOSECOLS(tblPhone[],1,3,5)),_xlfn.TOCOL(_xlfn.CHOOSECOLS(tblPhone[],2,4,6)))</f>
        <v>Trupe</v>
      </c>
      <c r="J4" t="str">
        <v>517-770-4510</v>
      </c>
    </row>
    <row r="5" spans="1:10" x14ac:dyDescent="0.3">
      <c r="A5" t="s">
        <v>342</v>
      </c>
      <c r="B5" t="s">
        <v>343</v>
      </c>
      <c r="C5" t="s">
        <v>379</v>
      </c>
      <c r="D5" t="s">
        <v>380</v>
      </c>
      <c r="E5" t="s">
        <v>407</v>
      </c>
      <c r="F5" t="s">
        <v>408</v>
      </c>
      <c r="I5" t="str">
        <v>Wikizz</v>
      </c>
      <c r="J5" t="str">
        <v>754-578-2900</v>
      </c>
    </row>
    <row r="6" spans="1:10" x14ac:dyDescent="0.3">
      <c r="A6" t="s">
        <v>346</v>
      </c>
      <c r="B6" t="s">
        <v>347</v>
      </c>
      <c r="C6" t="s">
        <v>382</v>
      </c>
      <c r="D6" t="s">
        <v>383</v>
      </c>
      <c r="E6" t="s">
        <v>411</v>
      </c>
      <c r="F6" t="s">
        <v>412</v>
      </c>
      <c r="I6" t="str">
        <v>Mycat</v>
      </c>
      <c r="J6" t="str">
        <v>197-608-1493</v>
      </c>
    </row>
    <row r="7" spans="1:10" x14ac:dyDescent="0.3">
      <c r="A7" t="s">
        <v>350</v>
      </c>
      <c r="B7" t="s">
        <v>351</v>
      </c>
      <c r="C7" t="s">
        <v>332</v>
      </c>
      <c r="D7" t="s">
        <v>386</v>
      </c>
      <c r="E7" t="s">
        <v>414</v>
      </c>
      <c r="F7" t="s">
        <v>415</v>
      </c>
      <c r="I7" t="str">
        <v>Quinu</v>
      </c>
      <c r="J7" t="str">
        <v>133-845-3025</v>
      </c>
    </row>
    <row r="8" spans="1:10" x14ac:dyDescent="0.3">
      <c r="A8" t="s">
        <v>354</v>
      </c>
      <c r="B8" t="s">
        <v>355</v>
      </c>
      <c r="C8" t="s">
        <v>388</v>
      </c>
      <c r="D8" t="s">
        <v>389</v>
      </c>
      <c r="E8" t="s">
        <v>418</v>
      </c>
      <c r="F8" t="s">
        <v>419</v>
      </c>
      <c r="I8" t="str">
        <v>Gabtune</v>
      </c>
      <c r="J8" t="str">
        <v>847-552-8413</v>
      </c>
    </row>
    <row r="9" spans="1:10" x14ac:dyDescent="0.3">
      <c r="A9" t="s">
        <v>358</v>
      </c>
      <c r="B9" t="s">
        <v>359</v>
      </c>
      <c r="C9" t="s">
        <v>392</v>
      </c>
      <c r="D9" t="s">
        <v>393</v>
      </c>
      <c r="E9" t="s">
        <v>210</v>
      </c>
      <c r="F9" t="s">
        <v>422</v>
      </c>
      <c r="I9" t="str">
        <v>Thoughtstorm</v>
      </c>
      <c r="J9" t="str">
        <v>519-889-2874</v>
      </c>
    </row>
    <row r="10" spans="1:10" x14ac:dyDescent="0.3">
      <c r="A10" t="s">
        <v>362</v>
      </c>
      <c r="B10" t="s">
        <v>363</v>
      </c>
      <c r="C10" t="s">
        <v>396</v>
      </c>
      <c r="D10" t="s">
        <v>397</v>
      </c>
      <c r="E10" t="s">
        <v>425</v>
      </c>
      <c r="F10" t="s">
        <v>426</v>
      </c>
      <c r="I10" t="str">
        <v>Jaxbean</v>
      </c>
      <c r="J10" t="str">
        <v>524-502-7344</v>
      </c>
    </row>
    <row r="11" spans="1:10" x14ac:dyDescent="0.3">
      <c r="A11" t="s">
        <v>366</v>
      </c>
      <c r="B11" t="s">
        <v>367</v>
      </c>
      <c r="C11" t="s">
        <v>400</v>
      </c>
      <c r="D11" t="s">
        <v>401</v>
      </c>
      <c r="E11" t="s">
        <v>366</v>
      </c>
      <c r="F11" t="s">
        <v>429</v>
      </c>
      <c r="I11" t="str">
        <v>Quimba</v>
      </c>
      <c r="J11" t="str">
        <v>673-542-1212</v>
      </c>
    </row>
    <row r="12" spans="1:10" x14ac:dyDescent="0.3">
      <c r="I12" t="str">
        <v>Flipopia</v>
      </c>
      <c r="J12" t="str">
        <v>932-445-3353</v>
      </c>
    </row>
    <row r="13" spans="1:10" x14ac:dyDescent="0.3">
      <c r="I13" t="str">
        <v>Yakijo</v>
      </c>
      <c r="J13" t="str">
        <v>576-405-5030</v>
      </c>
    </row>
    <row r="14" spans="1:10" x14ac:dyDescent="0.3">
      <c r="I14" t="str">
        <v>Roombo</v>
      </c>
      <c r="J14" t="str">
        <v>509-513-4668</v>
      </c>
    </row>
    <row r="15" spans="1:10" x14ac:dyDescent="0.3">
      <c r="I15" t="str">
        <v>Jayo</v>
      </c>
      <c r="J15" t="str">
        <v>152-468-8984</v>
      </c>
    </row>
    <row r="16" spans="1:10" x14ac:dyDescent="0.3">
      <c r="I16" t="str">
        <v>Zooveo</v>
      </c>
      <c r="J16" t="str">
        <v>875-503-3543</v>
      </c>
    </row>
    <row r="17" spans="9:10" x14ac:dyDescent="0.3">
      <c r="I17" t="str">
        <v>Wikido</v>
      </c>
      <c r="J17" t="str">
        <v>338-572-2008</v>
      </c>
    </row>
    <row r="18" spans="9:10" x14ac:dyDescent="0.3">
      <c r="I18" t="str">
        <v>JumpXS</v>
      </c>
      <c r="J18" t="str">
        <v>209-962-1995</v>
      </c>
    </row>
    <row r="19" spans="9:10" x14ac:dyDescent="0.3">
      <c r="I19" t="str">
        <v>Zoomdog</v>
      </c>
      <c r="J19" t="str">
        <v>461-146-5960</v>
      </c>
    </row>
    <row r="20" spans="9:10" x14ac:dyDescent="0.3">
      <c r="I20" t="str">
        <v>Browsezoom</v>
      </c>
      <c r="J20" t="str">
        <v>396-139-5972</v>
      </c>
    </row>
    <row r="21" spans="9:10" x14ac:dyDescent="0.3">
      <c r="I21" t="str">
        <v>Skyndu</v>
      </c>
      <c r="J21" t="str">
        <v>127-925-2110</v>
      </c>
    </row>
    <row r="22" spans="9:10" x14ac:dyDescent="0.3">
      <c r="I22" t="str">
        <v>Oyoloo</v>
      </c>
      <c r="J22" t="str">
        <v>290-640-1735</v>
      </c>
    </row>
    <row r="23" spans="9:10" x14ac:dyDescent="0.3">
      <c r="I23" t="str">
        <v>Wordware</v>
      </c>
      <c r="J23" t="str">
        <v>302-790-3825</v>
      </c>
    </row>
    <row r="24" spans="9:10" x14ac:dyDescent="0.3">
      <c r="I24" t="str">
        <v>Twitterwire</v>
      </c>
      <c r="J24" t="str">
        <v>470-616-3112</v>
      </c>
    </row>
    <row r="25" spans="9:10" x14ac:dyDescent="0.3">
      <c r="I25" t="str">
        <v>Topicstorm</v>
      </c>
      <c r="J25" t="str">
        <v>296-391-9566</v>
      </c>
    </row>
    <row r="26" spans="9:10" x14ac:dyDescent="0.3">
      <c r="I26" t="str">
        <v>Rhybox</v>
      </c>
      <c r="J26" t="str">
        <v>422-209-1288</v>
      </c>
    </row>
    <row r="27" spans="9:10" x14ac:dyDescent="0.3">
      <c r="I27" t="str">
        <v>Topicstorm</v>
      </c>
      <c r="J27" t="str">
        <v>204-795-4015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7F62-D22B-419F-80B8-C77625177BEC}">
  <dimension ref="A1:Q51"/>
  <sheetViews>
    <sheetView zoomScaleNormal="100" workbookViewId="0">
      <selection activeCell="P4" sqref="P4"/>
    </sheetView>
  </sheetViews>
  <sheetFormatPr defaultRowHeight="14.4" x14ac:dyDescent="0.3"/>
  <cols>
    <col min="1" max="1" width="18" customWidth="1"/>
    <col min="2" max="2" width="15.88671875" bestFit="1" customWidth="1"/>
    <col min="3" max="3" width="16.44140625" bestFit="1" customWidth="1"/>
    <col min="4" max="4" width="16.88671875" bestFit="1" customWidth="1"/>
    <col min="5" max="5" width="16.44140625" bestFit="1" customWidth="1"/>
    <col min="6" max="6" width="16.88671875" bestFit="1" customWidth="1"/>
    <col min="9" max="9" width="13.5546875" bestFit="1" customWidth="1"/>
    <col min="10" max="10" width="12.44140625" bestFit="1" customWidth="1"/>
  </cols>
  <sheetData>
    <row r="1" spans="1:17" s="2" customFormat="1" ht="22.5" customHeight="1" x14ac:dyDescent="0.35">
      <c r="A1" s="2" t="s">
        <v>676</v>
      </c>
    </row>
    <row r="3" spans="1:17" x14ac:dyDescent="0.3">
      <c r="A3" s="1" t="s">
        <v>660</v>
      </c>
      <c r="B3" s="1" t="s">
        <v>657</v>
      </c>
      <c r="C3" s="1" t="s">
        <v>661</v>
      </c>
      <c r="D3" s="1" t="s">
        <v>658</v>
      </c>
      <c r="E3" s="1" t="s">
        <v>662</v>
      </c>
      <c r="F3" s="1" t="s">
        <v>659</v>
      </c>
    </row>
    <row r="4" spans="1:17" x14ac:dyDescent="0.3">
      <c r="A4" t="s">
        <v>306</v>
      </c>
      <c r="B4" t="s">
        <v>339</v>
      </c>
      <c r="C4" t="s">
        <v>376</v>
      </c>
      <c r="D4" t="s">
        <v>377</v>
      </c>
      <c r="E4" t="s">
        <v>404</v>
      </c>
      <c r="F4" t="s">
        <v>405</v>
      </c>
      <c r="I4" t="str" cm="1">
        <f t="array" ref="I4:J27">_xlfn.WRAPROWS(_xlfn.TOCOL(A15:F22),2)</f>
        <v>Trupe</v>
      </c>
      <c r="J4" t="str">
        <v>517-770-4510</v>
      </c>
      <c r="N4" t="str" cm="1">
        <f t="array" ref="N4:N51">_xlfn.TOCOL(A15:F22)</f>
        <v>Trupe</v>
      </c>
      <c r="P4" t="str" cm="1">
        <f t="array" ref="P4:Q27">_xlfn.WRAPROWS(_xlfn.ANCHORARRAY(N4),2)</f>
        <v>Trupe</v>
      </c>
      <c r="Q4" t="str">
        <v>517-770-4510</v>
      </c>
    </row>
    <row r="5" spans="1:17" x14ac:dyDescent="0.3">
      <c r="A5" t="s">
        <v>342</v>
      </c>
      <c r="B5" t="s">
        <v>343</v>
      </c>
      <c r="C5" t="s">
        <v>379</v>
      </c>
      <c r="D5" t="s">
        <v>380</v>
      </c>
      <c r="E5" t="s">
        <v>407</v>
      </c>
      <c r="F5" t="s">
        <v>408</v>
      </c>
      <c r="I5" t="str">
        <v>Wikizz</v>
      </c>
      <c r="J5" t="str">
        <v>754-578-2900</v>
      </c>
      <c r="N5" t="str">
        <v>517-770-4510</v>
      </c>
      <c r="P5" t="str">
        <v>Wikizz</v>
      </c>
      <c r="Q5" t="str">
        <v>754-578-2900</v>
      </c>
    </row>
    <row r="6" spans="1:17" x14ac:dyDescent="0.3">
      <c r="A6" t="s">
        <v>346</v>
      </c>
      <c r="B6" t="s">
        <v>347</v>
      </c>
      <c r="C6" t="s">
        <v>382</v>
      </c>
      <c r="D6" t="s">
        <v>383</v>
      </c>
      <c r="E6" t="s">
        <v>411</v>
      </c>
      <c r="F6" t="s">
        <v>412</v>
      </c>
      <c r="I6" t="str">
        <v>Mycat</v>
      </c>
      <c r="J6" t="str">
        <v>197-608-1493</v>
      </c>
      <c r="N6" t="str">
        <v>Wikizz</v>
      </c>
      <c r="P6" t="str">
        <v>Mycat</v>
      </c>
      <c r="Q6" t="str">
        <v>197-608-1493</v>
      </c>
    </row>
    <row r="7" spans="1:17" x14ac:dyDescent="0.3">
      <c r="A7" t="s">
        <v>350</v>
      </c>
      <c r="B7" t="s">
        <v>351</v>
      </c>
      <c r="C7" t="s">
        <v>332</v>
      </c>
      <c r="D7" t="s">
        <v>386</v>
      </c>
      <c r="E7" t="s">
        <v>414</v>
      </c>
      <c r="F7" t="s">
        <v>415</v>
      </c>
      <c r="I7" t="str">
        <v>Quinu</v>
      </c>
      <c r="J7" t="str">
        <v>133-845-3025</v>
      </c>
      <c r="N7" t="str">
        <v>754-578-2900</v>
      </c>
      <c r="P7" t="str">
        <v>Quinu</v>
      </c>
      <c r="Q7" t="str">
        <v>133-845-3025</v>
      </c>
    </row>
    <row r="8" spans="1:17" x14ac:dyDescent="0.3">
      <c r="A8" t="s">
        <v>354</v>
      </c>
      <c r="B8" t="s">
        <v>355</v>
      </c>
      <c r="C8" t="s">
        <v>388</v>
      </c>
      <c r="D8" t="s">
        <v>389</v>
      </c>
      <c r="E8" t="s">
        <v>418</v>
      </c>
      <c r="F8" t="s">
        <v>419</v>
      </c>
      <c r="I8" t="str">
        <v>Gabtune</v>
      </c>
      <c r="J8" t="str">
        <v>847-552-8413</v>
      </c>
      <c r="N8" t="str">
        <v>Mycat</v>
      </c>
      <c r="P8" t="str">
        <v>Gabtune</v>
      </c>
      <c r="Q8" t="str">
        <v>847-552-8413</v>
      </c>
    </row>
    <row r="9" spans="1:17" x14ac:dyDescent="0.3">
      <c r="A9" t="s">
        <v>358</v>
      </c>
      <c r="B9" t="s">
        <v>359</v>
      </c>
      <c r="C9" t="s">
        <v>392</v>
      </c>
      <c r="D9" t="s">
        <v>393</v>
      </c>
      <c r="E9" t="s">
        <v>210</v>
      </c>
      <c r="F9" t="s">
        <v>422</v>
      </c>
      <c r="I9" t="str">
        <v>Thoughtstorm</v>
      </c>
      <c r="J9" t="str">
        <v>519-889-2874</v>
      </c>
      <c r="N9" t="str">
        <v>197-608-1493</v>
      </c>
      <c r="P9" t="str">
        <v>Thoughtstorm</v>
      </c>
      <c r="Q9" t="str">
        <v>519-889-2874</v>
      </c>
    </row>
    <row r="10" spans="1:17" x14ac:dyDescent="0.3">
      <c r="A10" t="s">
        <v>362</v>
      </c>
      <c r="B10" t="s">
        <v>363</v>
      </c>
      <c r="C10" t="s">
        <v>396</v>
      </c>
      <c r="D10" t="s">
        <v>397</v>
      </c>
      <c r="E10" t="s">
        <v>425</v>
      </c>
      <c r="F10" t="s">
        <v>426</v>
      </c>
      <c r="I10" t="str">
        <v>Jaxbean</v>
      </c>
      <c r="J10" t="str">
        <v>524-502-7344</v>
      </c>
      <c r="N10" t="str">
        <v>Quinu</v>
      </c>
      <c r="P10" t="str">
        <v>Jaxbean</v>
      </c>
      <c r="Q10" t="str">
        <v>524-502-7344</v>
      </c>
    </row>
    <row r="11" spans="1:17" x14ac:dyDescent="0.3">
      <c r="A11" t="s">
        <v>366</v>
      </c>
      <c r="B11" t="s">
        <v>367</v>
      </c>
      <c r="C11" t="s">
        <v>400</v>
      </c>
      <c r="D11" t="s">
        <v>401</v>
      </c>
      <c r="E11" t="s">
        <v>366</v>
      </c>
      <c r="F11" t="s">
        <v>429</v>
      </c>
      <c r="I11" t="str">
        <v>Quimba</v>
      </c>
      <c r="J11" t="str">
        <v>673-542-1212</v>
      </c>
      <c r="N11" t="str">
        <v>133-845-3025</v>
      </c>
      <c r="P11" t="str">
        <v>Quimba</v>
      </c>
      <c r="Q11" t="str">
        <v>673-542-1212</v>
      </c>
    </row>
    <row r="12" spans="1:17" x14ac:dyDescent="0.3">
      <c r="I12" t="str">
        <v>Flipopia</v>
      </c>
      <c r="J12" t="str">
        <v>932-445-3353</v>
      </c>
      <c r="N12" t="str">
        <v>Gabtune</v>
      </c>
      <c r="P12" t="str">
        <v>Flipopia</v>
      </c>
      <c r="Q12" t="str">
        <v>932-445-3353</v>
      </c>
    </row>
    <row r="13" spans="1:17" x14ac:dyDescent="0.3">
      <c r="I13" t="str">
        <v>Yakijo</v>
      </c>
      <c r="J13" t="str">
        <v>576-405-5030</v>
      </c>
      <c r="N13" t="str">
        <v>847-552-8413</v>
      </c>
      <c r="P13" t="str">
        <v>Yakijo</v>
      </c>
      <c r="Q13" t="str">
        <v>576-405-5030</v>
      </c>
    </row>
    <row r="14" spans="1:17" x14ac:dyDescent="0.3">
      <c r="A14" t="s">
        <v>660</v>
      </c>
      <c r="B14" t="s">
        <v>657</v>
      </c>
      <c r="C14" t="s">
        <v>661</v>
      </c>
      <c r="D14" t="s">
        <v>658</v>
      </c>
      <c r="E14" t="s">
        <v>662</v>
      </c>
      <c r="F14" t="s">
        <v>659</v>
      </c>
      <c r="I14" t="str">
        <v>Roombo</v>
      </c>
      <c r="J14" t="str">
        <v>509-513-4668</v>
      </c>
      <c r="N14" t="str">
        <v>Thoughtstorm</v>
      </c>
      <c r="P14" t="str">
        <v>Roombo</v>
      </c>
      <c r="Q14" t="str">
        <v>509-513-4668</v>
      </c>
    </row>
    <row r="15" spans="1:17" x14ac:dyDescent="0.3">
      <c r="A15" t="s">
        <v>306</v>
      </c>
      <c r="B15" t="s">
        <v>339</v>
      </c>
      <c r="C15" t="s">
        <v>376</v>
      </c>
      <c r="D15" t="s">
        <v>377</v>
      </c>
      <c r="E15" t="s">
        <v>404</v>
      </c>
      <c r="F15" t="s">
        <v>405</v>
      </c>
      <c r="I15" t="str">
        <v>Jayo</v>
      </c>
      <c r="J15" t="str">
        <v>152-468-8984</v>
      </c>
      <c r="N15" t="str">
        <v>519-889-2874</v>
      </c>
      <c r="P15" t="str">
        <v>Jayo</v>
      </c>
      <c r="Q15" t="str">
        <v>152-468-8984</v>
      </c>
    </row>
    <row r="16" spans="1:17" x14ac:dyDescent="0.3">
      <c r="A16" t="s">
        <v>342</v>
      </c>
      <c r="B16" t="s">
        <v>343</v>
      </c>
      <c r="C16" t="s">
        <v>379</v>
      </c>
      <c r="D16" t="s">
        <v>380</v>
      </c>
      <c r="E16" t="s">
        <v>407</v>
      </c>
      <c r="F16" t="s">
        <v>408</v>
      </c>
      <c r="I16" t="str">
        <v>Zooveo</v>
      </c>
      <c r="J16" t="str">
        <v>875-503-3543</v>
      </c>
      <c r="N16" t="str">
        <v>Jaxbean</v>
      </c>
      <c r="P16" t="str">
        <v>Zooveo</v>
      </c>
      <c r="Q16" t="str">
        <v>875-503-3543</v>
      </c>
    </row>
    <row r="17" spans="1:17" x14ac:dyDescent="0.3">
      <c r="A17" t="s">
        <v>346</v>
      </c>
      <c r="B17" t="s">
        <v>347</v>
      </c>
      <c r="C17" t="s">
        <v>382</v>
      </c>
      <c r="D17" t="s">
        <v>383</v>
      </c>
      <c r="E17" t="s">
        <v>411</v>
      </c>
      <c r="F17" t="s">
        <v>412</v>
      </c>
      <c r="I17" t="str">
        <v>Wikido</v>
      </c>
      <c r="J17" t="str">
        <v>338-572-2008</v>
      </c>
      <c r="N17" t="str">
        <v>524-502-7344</v>
      </c>
      <c r="P17" t="str">
        <v>Wikido</v>
      </c>
      <c r="Q17" t="str">
        <v>338-572-2008</v>
      </c>
    </row>
    <row r="18" spans="1:17" x14ac:dyDescent="0.3">
      <c r="A18" t="s">
        <v>350</v>
      </c>
      <c r="B18" t="s">
        <v>351</v>
      </c>
      <c r="C18" t="s">
        <v>332</v>
      </c>
      <c r="D18" t="s">
        <v>386</v>
      </c>
      <c r="E18" t="s">
        <v>414</v>
      </c>
      <c r="F18" t="s">
        <v>415</v>
      </c>
      <c r="I18" t="str">
        <v>JumpXS</v>
      </c>
      <c r="J18" t="str">
        <v>209-962-1995</v>
      </c>
      <c r="N18" t="str">
        <v>Quimba</v>
      </c>
      <c r="P18" t="str">
        <v>JumpXS</v>
      </c>
      <c r="Q18" t="str">
        <v>209-962-1995</v>
      </c>
    </row>
    <row r="19" spans="1:17" x14ac:dyDescent="0.3">
      <c r="A19" t="s">
        <v>354</v>
      </c>
      <c r="B19" t="s">
        <v>355</v>
      </c>
      <c r="C19" t="s">
        <v>388</v>
      </c>
      <c r="D19" t="s">
        <v>389</v>
      </c>
      <c r="E19" t="s">
        <v>418</v>
      </c>
      <c r="F19" t="s">
        <v>419</v>
      </c>
      <c r="I19" t="str">
        <v>Zoomdog</v>
      </c>
      <c r="J19" t="str">
        <v>461-146-5960</v>
      </c>
      <c r="N19" t="str">
        <v>673-542-1212</v>
      </c>
      <c r="P19" t="str">
        <v>Zoomdog</v>
      </c>
      <c r="Q19" t="str">
        <v>461-146-5960</v>
      </c>
    </row>
    <row r="20" spans="1:17" x14ac:dyDescent="0.3">
      <c r="A20" t="s">
        <v>358</v>
      </c>
      <c r="B20" t="s">
        <v>359</v>
      </c>
      <c r="C20" t="s">
        <v>392</v>
      </c>
      <c r="D20" t="s">
        <v>393</v>
      </c>
      <c r="E20" t="s">
        <v>210</v>
      </c>
      <c r="F20" t="s">
        <v>422</v>
      </c>
      <c r="I20" t="str">
        <v>Browsezoom</v>
      </c>
      <c r="J20" t="str">
        <v>396-139-5972</v>
      </c>
      <c r="N20" t="str">
        <v>Flipopia</v>
      </c>
      <c r="P20" t="str">
        <v>Browsezoom</v>
      </c>
      <c r="Q20" t="str">
        <v>396-139-5972</v>
      </c>
    </row>
    <row r="21" spans="1:17" x14ac:dyDescent="0.3">
      <c r="A21" t="s">
        <v>362</v>
      </c>
      <c r="B21" t="s">
        <v>363</v>
      </c>
      <c r="C21" t="s">
        <v>396</v>
      </c>
      <c r="D21" t="s">
        <v>397</v>
      </c>
      <c r="E21" t="s">
        <v>425</v>
      </c>
      <c r="F21" t="s">
        <v>426</v>
      </c>
      <c r="I21" t="str">
        <v>Skyndu</v>
      </c>
      <c r="J21" t="str">
        <v>127-925-2110</v>
      </c>
      <c r="N21" t="str">
        <v>932-445-3353</v>
      </c>
      <c r="P21" t="str">
        <v>Skyndu</v>
      </c>
      <c r="Q21" t="str">
        <v>127-925-2110</v>
      </c>
    </row>
    <row r="22" spans="1:17" x14ac:dyDescent="0.3">
      <c r="A22" t="s">
        <v>366</v>
      </c>
      <c r="B22" t="s">
        <v>367</v>
      </c>
      <c r="C22" t="s">
        <v>400</v>
      </c>
      <c r="D22" t="s">
        <v>401</v>
      </c>
      <c r="E22" t="s">
        <v>366</v>
      </c>
      <c r="F22" t="s">
        <v>429</v>
      </c>
      <c r="I22" t="str">
        <v>Oyoloo</v>
      </c>
      <c r="J22" t="str">
        <v>290-640-1735</v>
      </c>
      <c r="N22" t="str">
        <v>Yakijo</v>
      </c>
      <c r="P22" t="str">
        <v>Oyoloo</v>
      </c>
      <c r="Q22" t="str">
        <v>290-640-1735</v>
      </c>
    </row>
    <row r="23" spans="1:17" x14ac:dyDescent="0.3">
      <c r="I23" t="str">
        <v>Wordware</v>
      </c>
      <c r="J23" t="str">
        <v>302-790-3825</v>
      </c>
      <c r="N23" t="str">
        <v>576-405-5030</v>
      </c>
      <c r="P23" t="str">
        <v>Wordware</v>
      </c>
      <c r="Q23" t="str">
        <v>302-790-3825</v>
      </c>
    </row>
    <row r="24" spans="1:17" x14ac:dyDescent="0.3">
      <c r="I24" t="str">
        <v>Twitterwire</v>
      </c>
      <c r="J24" t="str">
        <v>470-616-3112</v>
      </c>
      <c r="N24" t="str">
        <v>Roombo</v>
      </c>
      <c r="P24" t="str">
        <v>Twitterwire</v>
      </c>
      <c r="Q24" t="str">
        <v>470-616-3112</v>
      </c>
    </row>
    <row r="25" spans="1:17" x14ac:dyDescent="0.3">
      <c r="I25" t="str">
        <v>Topicstorm</v>
      </c>
      <c r="J25" t="str">
        <v>296-391-9566</v>
      </c>
      <c r="N25" t="str">
        <v>509-513-4668</v>
      </c>
      <c r="P25" t="str">
        <v>Topicstorm</v>
      </c>
      <c r="Q25" t="str">
        <v>296-391-9566</v>
      </c>
    </row>
    <row r="26" spans="1:17" x14ac:dyDescent="0.3">
      <c r="I26" t="str">
        <v>Rhybox</v>
      </c>
      <c r="J26" t="str">
        <v>422-209-1288</v>
      </c>
      <c r="N26" t="str">
        <v>Jayo</v>
      </c>
      <c r="P26" t="str">
        <v>Rhybox</v>
      </c>
      <c r="Q26" t="str">
        <v>422-209-1288</v>
      </c>
    </row>
    <row r="27" spans="1:17" x14ac:dyDescent="0.3">
      <c r="I27" t="str">
        <v>Topicstorm</v>
      </c>
      <c r="J27" t="str">
        <v>204-795-4015</v>
      </c>
      <c r="N27" t="str">
        <v>152-468-8984</v>
      </c>
      <c r="P27" t="str">
        <v>Topicstorm</v>
      </c>
      <c r="Q27" t="str">
        <v>204-795-4015</v>
      </c>
    </row>
    <row r="28" spans="1:17" x14ac:dyDescent="0.3">
      <c r="N28" t="str">
        <v>Zooveo</v>
      </c>
    </row>
    <row r="29" spans="1:17" x14ac:dyDescent="0.3">
      <c r="N29" t="str">
        <v>875-503-3543</v>
      </c>
    </row>
    <row r="30" spans="1:17" x14ac:dyDescent="0.3">
      <c r="N30" t="str">
        <v>Wikido</v>
      </c>
    </row>
    <row r="31" spans="1:17" x14ac:dyDescent="0.3">
      <c r="N31" t="str">
        <v>338-572-2008</v>
      </c>
    </row>
    <row r="32" spans="1:17" x14ac:dyDescent="0.3">
      <c r="N32" t="str">
        <v>JumpXS</v>
      </c>
    </row>
    <row r="33" spans="14:14" x14ac:dyDescent="0.3">
      <c r="N33" t="str">
        <v>209-962-1995</v>
      </c>
    </row>
    <row r="34" spans="14:14" x14ac:dyDescent="0.3">
      <c r="N34" t="str">
        <v>Zoomdog</v>
      </c>
    </row>
    <row r="35" spans="14:14" x14ac:dyDescent="0.3">
      <c r="N35" t="str">
        <v>461-146-5960</v>
      </c>
    </row>
    <row r="36" spans="14:14" x14ac:dyDescent="0.3">
      <c r="N36" t="str">
        <v>Browsezoom</v>
      </c>
    </row>
    <row r="37" spans="14:14" x14ac:dyDescent="0.3">
      <c r="N37" t="str">
        <v>396-139-5972</v>
      </c>
    </row>
    <row r="38" spans="14:14" x14ac:dyDescent="0.3">
      <c r="N38" t="str">
        <v>Skyndu</v>
      </c>
    </row>
    <row r="39" spans="14:14" x14ac:dyDescent="0.3">
      <c r="N39" t="str">
        <v>127-925-2110</v>
      </c>
    </row>
    <row r="40" spans="14:14" x14ac:dyDescent="0.3">
      <c r="N40" t="str">
        <v>Oyoloo</v>
      </c>
    </row>
    <row r="41" spans="14:14" x14ac:dyDescent="0.3">
      <c r="N41" t="str">
        <v>290-640-1735</v>
      </c>
    </row>
    <row r="42" spans="14:14" x14ac:dyDescent="0.3">
      <c r="N42" t="str">
        <v>Wordware</v>
      </c>
    </row>
    <row r="43" spans="14:14" x14ac:dyDescent="0.3">
      <c r="N43" t="str">
        <v>302-790-3825</v>
      </c>
    </row>
    <row r="44" spans="14:14" x14ac:dyDescent="0.3">
      <c r="N44" t="str">
        <v>Twitterwire</v>
      </c>
    </row>
    <row r="45" spans="14:14" x14ac:dyDescent="0.3">
      <c r="N45" t="str">
        <v>470-616-3112</v>
      </c>
    </row>
    <row r="46" spans="14:14" x14ac:dyDescent="0.3">
      <c r="N46" t="str">
        <v>Topicstorm</v>
      </c>
    </row>
    <row r="47" spans="14:14" x14ac:dyDescent="0.3">
      <c r="N47" t="str">
        <v>296-391-9566</v>
      </c>
    </row>
    <row r="48" spans="14:14" x14ac:dyDescent="0.3">
      <c r="N48" t="str">
        <v>Rhybox</v>
      </c>
    </row>
    <row r="49" spans="14:14" x14ac:dyDescent="0.3">
      <c r="N49" t="str">
        <v>422-209-1288</v>
      </c>
    </row>
    <row r="50" spans="14:14" x14ac:dyDescent="0.3">
      <c r="N50" t="str">
        <v>Topicstorm</v>
      </c>
    </row>
    <row r="51" spans="14:14" x14ac:dyDescent="0.3">
      <c r="N51" t="str">
        <v>204-795-4015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324D-9BC9-4CD2-B934-FFB5220620DF}">
  <dimension ref="A1:C33"/>
  <sheetViews>
    <sheetView zoomScaleNormal="100" workbookViewId="0">
      <selection activeCell="P4" sqref="P4"/>
    </sheetView>
  </sheetViews>
  <sheetFormatPr defaultRowHeight="14.4" x14ac:dyDescent="0.3"/>
  <cols>
    <col min="1" max="1" width="14.5546875" bestFit="1" customWidth="1"/>
    <col min="2" max="3" width="16.5546875" bestFit="1" customWidth="1"/>
  </cols>
  <sheetData>
    <row r="1" spans="1:3" x14ac:dyDescent="0.3">
      <c r="A1" s="35" t="str" cm="1">
        <f t="array" ref="A1:C32">_xlfn.WRAPCOLS(_xlfn.SEQUENCE(COUNTA(Sheet2!A2:A97))&amp;". "&amp;_xlfn._xlws.SORT(Sheet2!A2:A97),COUNTA(Sheet2!A2:A97)/3,"")</f>
        <v>1. Abatz</v>
      </c>
      <c r="B1" s="36" t="str">
        <v>33. Jazzy</v>
      </c>
      <c r="C1" s="37" t="str">
        <v>65. Skiptube</v>
      </c>
    </row>
    <row r="2" spans="1:3" x14ac:dyDescent="0.3">
      <c r="A2" s="35" t="str">
        <v>2. Abatz</v>
      </c>
      <c r="B2" s="36" t="str">
        <v>34. JumpXS</v>
      </c>
      <c r="C2" s="37" t="str">
        <v>66. Skiptube</v>
      </c>
    </row>
    <row r="3" spans="1:3" x14ac:dyDescent="0.3">
      <c r="A3" s="35" t="str">
        <v>3. Avamm</v>
      </c>
      <c r="B3" s="36" t="str">
        <v>35. JumpXS</v>
      </c>
      <c r="C3" s="37" t="str">
        <v>67. Skyndu</v>
      </c>
    </row>
    <row r="4" spans="1:3" x14ac:dyDescent="0.3">
      <c r="A4" s="35" t="str">
        <v>4. Avamm</v>
      </c>
      <c r="B4" s="36" t="str">
        <v>36. Kwimbee</v>
      </c>
      <c r="C4" s="37" t="str">
        <v>68. Skyndu</v>
      </c>
    </row>
    <row r="5" spans="1:3" x14ac:dyDescent="0.3">
      <c r="A5" s="35" t="str">
        <v>5. Babblestorm</v>
      </c>
      <c r="B5" s="36" t="str">
        <v>37. Kwimbee</v>
      </c>
      <c r="C5" s="37" t="str">
        <v>69. Snaptags</v>
      </c>
    </row>
    <row r="6" spans="1:3" x14ac:dyDescent="0.3">
      <c r="A6" s="35" t="str">
        <v>6. Babblestorm</v>
      </c>
      <c r="B6" s="36" t="str">
        <v>38. Latz</v>
      </c>
      <c r="C6" s="37" t="str">
        <v>70. Snaptags</v>
      </c>
    </row>
    <row r="7" spans="1:3" x14ac:dyDescent="0.3">
      <c r="A7" s="35" t="str">
        <v>7. Blogspan</v>
      </c>
      <c r="B7" s="36" t="str">
        <v>39. Latz</v>
      </c>
      <c r="C7" s="37" t="str">
        <v>71. Thoughtstorm</v>
      </c>
    </row>
    <row r="8" spans="1:3" x14ac:dyDescent="0.3">
      <c r="A8" s="35" t="str">
        <v>8. Blogspan</v>
      </c>
      <c r="B8" s="36" t="str">
        <v>40. Minyx</v>
      </c>
      <c r="C8" s="37" t="str">
        <v>72. Thoughtstorm</v>
      </c>
    </row>
    <row r="9" spans="1:3" x14ac:dyDescent="0.3">
      <c r="A9" s="35" t="str">
        <v>9. Bluejam</v>
      </c>
      <c r="B9" s="36" t="str">
        <v>41. Minyx</v>
      </c>
      <c r="C9" s="37" t="str">
        <v>73. Topicstorm</v>
      </c>
    </row>
    <row r="10" spans="1:3" x14ac:dyDescent="0.3">
      <c r="A10" s="35" t="str">
        <v>10. Bluejam</v>
      </c>
      <c r="B10" s="36" t="str">
        <v>42. Minyx</v>
      </c>
      <c r="C10" s="37" t="str">
        <v>74. Topicstorm</v>
      </c>
    </row>
    <row r="11" spans="1:3" x14ac:dyDescent="0.3">
      <c r="A11" s="35" t="str">
        <v>11. Browsezoom</v>
      </c>
      <c r="B11" s="36" t="str">
        <v>43. Minyx</v>
      </c>
      <c r="C11" s="37" t="str">
        <v>75. Topicstorm</v>
      </c>
    </row>
    <row r="12" spans="1:3" x14ac:dyDescent="0.3">
      <c r="A12" s="35" t="str">
        <v>12. Browsezoom</v>
      </c>
      <c r="B12" s="36" t="str">
        <v>44. Muxo</v>
      </c>
      <c r="C12" s="37" t="str">
        <v>76. Topicstorm</v>
      </c>
    </row>
    <row r="13" spans="1:3" x14ac:dyDescent="0.3">
      <c r="A13" s="35" t="str">
        <v>13. Camimbo</v>
      </c>
      <c r="B13" s="36" t="str">
        <v>45. Muxo</v>
      </c>
      <c r="C13" s="37" t="str">
        <v>77. Trupe</v>
      </c>
    </row>
    <row r="14" spans="1:3" x14ac:dyDescent="0.3">
      <c r="A14" s="35" t="str">
        <v>14. Camimbo</v>
      </c>
      <c r="B14" s="36" t="str">
        <v>46. Mycat</v>
      </c>
      <c r="C14" s="37" t="str">
        <v>78. Twitterwire</v>
      </c>
    </row>
    <row r="15" spans="1:3" x14ac:dyDescent="0.3">
      <c r="A15" s="35" t="str">
        <v>15. Dablist</v>
      </c>
      <c r="B15" s="36" t="str">
        <v>47. Mycat</v>
      </c>
      <c r="C15" s="37" t="str">
        <v>79. Twitterwire</v>
      </c>
    </row>
    <row r="16" spans="1:3" x14ac:dyDescent="0.3">
      <c r="A16" s="35" t="str">
        <v>16. Dablist</v>
      </c>
      <c r="B16" s="36" t="str">
        <v>48. Oyoloo</v>
      </c>
      <c r="C16" s="37" t="str">
        <v>80. Viva</v>
      </c>
    </row>
    <row r="17" spans="1:3" x14ac:dyDescent="0.3">
      <c r="A17" s="35" t="str">
        <v>17. Dynazzy</v>
      </c>
      <c r="B17" s="36" t="str">
        <v>49. Oyoloo</v>
      </c>
      <c r="C17" s="37" t="str">
        <v>81. Viva</v>
      </c>
    </row>
    <row r="18" spans="1:3" x14ac:dyDescent="0.3">
      <c r="A18" s="35" t="str">
        <v>18. Dynazzy</v>
      </c>
      <c r="B18" s="36" t="str">
        <v>50. Oyonder</v>
      </c>
      <c r="C18" s="37" t="str">
        <v>82. Wikido</v>
      </c>
    </row>
    <row r="19" spans="1:3" x14ac:dyDescent="0.3">
      <c r="A19" s="35" t="str">
        <v>19. Feednation</v>
      </c>
      <c r="B19" s="36" t="str">
        <v>51. Oyonder</v>
      </c>
      <c r="C19" s="37" t="str">
        <v>83. Wikido</v>
      </c>
    </row>
    <row r="20" spans="1:3" x14ac:dyDescent="0.3">
      <c r="A20" s="35" t="str">
        <v>20. Feednation</v>
      </c>
      <c r="B20" s="36" t="str">
        <v>52. Quimba</v>
      </c>
      <c r="C20" s="37" t="str">
        <v>84. Wikizz</v>
      </c>
    </row>
    <row r="21" spans="1:3" x14ac:dyDescent="0.3">
      <c r="A21" s="35" t="str">
        <v>21. Flipopia</v>
      </c>
      <c r="B21" s="36" t="str">
        <v>53. Quimba</v>
      </c>
      <c r="C21" s="37" t="str">
        <v>85. Wikizz</v>
      </c>
    </row>
    <row r="22" spans="1:3" x14ac:dyDescent="0.3">
      <c r="A22" s="35" t="str">
        <v>22. Flipopia</v>
      </c>
      <c r="B22" s="36" t="str">
        <v>54. Quinu</v>
      </c>
      <c r="C22" s="37" t="str">
        <v>86. Wordware</v>
      </c>
    </row>
    <row r="23" spans="1:3" x14ac:dyDescent="0.3">
      <c r="A23" s="35" t="str">
        <v>23. Flipstorm</v>
      </c>
      <c r="B23" s="36" t="str">
        <v>55. Realcube</v>
      </c>
      <c r="C23" s="37" t="str">
        <v>87. Wordware</v>
      </c>
    </row>
    <row r="24" spans="1:3" x14ac:dyDescent="0.3">
      <c r="A24" s="35" t="str">
        <v>24. Flipstorm</v>
      </c>
      <c r="B24" s="36" t="str">
        <v>56. Realcube</v>
      </c>
      <c r="C24" s="37" t="str">
        <v>88. Yadel</v>
      </c>
    </row>
    <row r="25" spans="1:3" x14ac:dyDescent="0.3">
      <c r="A25" s="35" t="str">
        <v>25. Gabtune</v>
      </c>
      <c r="B25" s="36" t="str">
        <v>57. Rhybox</v>
      </c>
      <c r="C25" s="37" t="str">
        <v>89. Yadel</v>
      </c>
    </row>
    <row r="26" spans="1:3" x14ac:dyDescent="0.3">
      <c r="A26" s="35" t="str">
        <v>26. Gabtune</v>
      </c>
      <c r="B26" s="36" t="str">
        <v>58. Rhybox</v>
      </c>
      <c r="C26" s="37" t="str">
        <v>90. Yakijo</v>
      </c>
    </row>
    <row r="27" spans="1:3" x14ac:dyDescent="0.3">
      <c r="A27" s="35" t="str">
        <v>27. Gevee</v>
      </c>
      <c r="B27" s="36" t="str">
        <v>59. Riffpedia</v>
      </c>
      <c r="C27" s="37" t="str">
        <v>91. Youtags</v>
      </c>
    </row>
    <row r="28" spans="1:3" x14ac:dyDescent="0.3">
      <c r="A28" s="35" t="str">
        <v>28. Gevee</v>
      </c>
      <c r="B28" s="36" t="str">
        <v>60. Riffpedia</v>
      </c>
      <c r="C28" s="37" t="str">
        <v>92. Youtags</v>
      </c>
    </row>
    <row r="29" spans="1:3" x14ac:dyDescent="0.3">
      <c r="A29" s="35" t="str">
        <v>29. Jaxbean</v>
      </c>
      <c r="B29" s="36" t="str">
        <v>61. Roombo</v>
      </c>
      <c r="C29" s="37" t="str">
        <v>93. Zoomdog</v>
      </c>
    </row>
    <row r="30" spans="1:3" x14ac:dyDescent="0.3">
      <c r="A30" s="35" t="str">
        <v>30. Jayo</v>
      </c>
      <c r="B30" s="36" t="str">
        <v>62. Roombo</v>
      </c>
      <c r="C30" s="37" t="str">
        <v>94. Zoomdog</v>
      </c>
    </row>
    <row r="31" spans="1:3" x14ac:dyDescent="0.3">
      <c r="A31" s="35" t="str">
        <v>31. Jayo</v>
      </c>
      <c r="B31" s="36" t="str">
        <v>63. Skinte</v>
      </c>
      <c r="C31" s="37" t="str">
        <v>95. Zooveo</v>
      </c>
    </row>
    <row r="32" spans="1:3" x14ac:dyDescent="0.3">
      <c r="A32" s="35" t="str">
        <v>32. Jazzy</v>
      </c>
      <c r="B32" s="36" t="str">
        <v>64. Skinte</v>
      </c>
      <c r="C32" s="37" t="str">
        <v>96. Zooveo</v>
      </c>
    </row>
    <row r="33" spans="1:3" x14ac:dyDescent="0.3">
      <c r="A33" s="35"/>
      <c r="B33" s="36"/>
      <c r="C33" s="37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3D0A-C14A-45E1-B4D7-46761A47363F}">
  <dimension ref="A1:A97"/>
  <sheetViews>
    <sheetView topLeftCell="A60" zoomScaleNormal="100" workbookViewId="0">
      <selection activeCell="P4" sqref="P4"/>
    </sheetView>
  </sheetViews>
  <sheetFormatPr defaultRowHeight="14.4" x14ac:dyDescent="0.3"/>
  <cols>
    <col min="1" max="1" width="15.44140625" bestFit="1" customWidth="1"/>
  </cols>
  <sheetData>
    <row r="1" spans="1:1" x14ac:dyDescent="0.3">
      <c r="A1" t="s">
        <v>46</v>
      </c>
    </row>
    <row r="2" spans="1:1" x14ac:dyDescent="0.3">
      <c r="A2" t="s">
        <v>306</v>
      </c>
    </row>
    <row r="3" spans="1:1" x14ac:dyDescent="0.3">
      <c r="A3" t="s">
        <v>342</v>
      </c>
    </row>
    <row r="4" spans="1:1" x14ac:dyDescent="0.3">
      <c r="A4" t="s">
        <v>346</v>
      </c>
    </row>
    <row r="5" spans="1:1" x14ac:dyDescent="0.3">
      <c r="A5" t="s">
        <v>350</v>
      </c>
    </row>
    <row r="6" spans="1:1" x14ac:dyDescent="0.3">
      <c r="A6" t="s">
        <v>354</v>
      </c>
    </row>
    <row r="7" spans="1:1" x14ac:dyDescent="0.3">
      <c r="A7" t="s">
        <v>358</v>
      </c>
    </row>
    <row r="8" spans="1:1" x14ac:dyDescent="0.3">
      <c r="A8" t="s">
        <v>362</v>
      </c>
    </row>
    <row r="9" spans="1:1" x14ac:dyDescent="0.3">
      <c r="A9" t="s">
        <v>366</v>
      </c>
    </row>
    <row r="10" spans="1:1" x14ac:dyDescent="0.3">
      <c r="A10" t="s">
        <v>245</v>
      </c>
    </row>
    <row r="11" spans="1:1" x14ac:dyDescent="0.3">
      <c r="A11" t="s">
        <v>372</v>
      </c>
    </row>
    <row r="12" spans="1:1" x14ac:dyDescent="0.3">
      <c r="A12" t="s">
        <v>376</v>
      </c>
    </row>
    <row r="13" spans="1:1" x14ac:dyDescent="0.3">
      <c r="A13" t="s">
        <v>379</v>
      </c>
    </row>
    <row r="14" spans="1:1" x14ac:dyDescent="0.3">
      <c r="A14" t="s">
        <v>382</v>
      </c>
    </row>
    <row r="15" spans="1:1" x14ac:dyDescent="0.3">
      <c r="A15" t="s">
        <v>332</v>
      </c>
    </row>
    <row r="16" spans="1:1" x14ac:dyDescent="0.3">
      <c r="A16" t="s">
        <v>388</v>
      </c>
    </row>
    <row r="17" spans="1:1" x14ac:dyDescent="0.3">
      <c r="A17" t="s">
        <v>392</v>
      </c>
    </row>
    <row r="18" spans="1:1" x14ac:dyDescent="0.3">
      <c r="A18" t="s">
        <v>396</v>
      </c>
    </row>
    <row r="19" spans="1:1" x14ac:dyDescent="0.3">
      <c r="A19" t="s">
        <v>400</v>
      </c>
    </row>
    <row r="20" spans="1:1" x14ac:dyDescent="0.3">
      <c r="A20" t="s">
        <v>404</v>
      </c>
    </row>
    <row r="21" spans="1:1" x14ac:dyDescent="0.3">
      <c r="A21" t="s">
        <v>407</v>
      </c>
    </row>
    <row r="22" spans="1:1" x14ac:dyDescent="0.3">
      <c r="A22" t="s">
        <v>411</v>
      </c>
    </row>
    <row r="23" spans="1:1" x14ac:dyDescent="0.3">
      <c r="A23" t="s">
        <v>414</v>
      </c>
    </row>
    <row r="24" spans="1:1" x14ac:dyDescent="0.3">
      <c r="A24" t="s">
        <v>418</v>
      </c>
    </row>
    <row r="25" spans="1:1" x14ac:dyDescent="0.3">
      <c r="A25" t="s">
        <v>210</v>
      </c>
    </row>
    <row r="26" spans="1:1" x14ac:dyDescent="0.3">
      <c r="A26" t="s">
        <v>425</v>
      </c>
    </row>
    <row r="27" spans="1:1" x14ac:dyDescent="0.3">
      <c r="A27" t="s">
        <v>366</v>
      </c>
    </row>
    <row r="28" spans="1:1" x14ac:dyDescent="0.3">
      <c r="A28" t="s">
        <v>431</v>
      </c>
    </row>
    <row r="29" spans="1:1" x14ac:dyDescent="0.3">
      <c r="A29" t="s">
        <v>431</v>
      </c>
    </row>
    <row r="30" spans="1:1" x14ac:dyDescent="0.3">
      <c r="A30" t="s">
        <v>437</v>
      </c>
    </row>
    <row r="31" spans="1:1" x14ac:dyDescent="0.3">
      <c r="A31" t="s">
        <v>440</v>
      </c>
    </row>
    <row r="32" spans="1:1" x14ac:dyDescent="0.3">
      <c r="A32" t="s">
        <v>444</v>
      </c>
    </row>
    <row r="33" spans="1:1" x14ac:dyDescent="0.3">
      <c r="A33" t="s">
        <v>448</v>
      </c>
    </row>
    <row r="34" spans="1:1" x14ac:dyDescent="0.3">
      <c r="A34" t="s">
        <v>451</v>
      </c>
    </row>
    <row r="35" spans="1:1" x14ac:dyDescent="0.3">
      <c r="A35" t="s">
        <v>455</v>
      </c>
    </row>
    <row r="36" spans="1:1" x14ac:dyDescent="0.3">
      <c r="A36" t="s">
        <v>459</v>
      </c>
    </row>
    <row r="37" spans="1:1" x14ac:dyDescent="0.3">
      <c r="A37" t="s">
        <v>463</v>
      </c>
    </row>
    <row r="38" spans="1:1" x14ac:dyDescent="0.3">
      <c r="A38" t="s">
        <v>467</v>
      </c>
    </row>
    <row r="39" spans="1:1" x14ac:dyDescent="0.3">
      <c r="A39" t="s">
        <v>470</v>
      </c>
    </row>
    <row r="40" spans="1:1" x14ac:dyDescent="0.3">
      <c r="A40" t="s">
        <v>474</v>
      </c>
    </row>
    <row r="41" spans="1:1" x14ac:dyDescent="0.3">
      <c r="A41" t="s">
        <v>477</v>
      </c>
    </row>
    <row r="42" spans="1:1" x14ac:dyDescent="0.3">
      <c r="A42" t="s">
        <v>481</v>
      </c>
    </row>
    <row r="43" spans="1:1" x14ac:dyDescent="0.3">
      <c r="A43" t="s">
        <v>485</v>
      </c>
    </row>
    <row r="44" spans="1:1" x14ac:dyDescent="0.3">
      <c r="A44" t="s">
        <v>488</v>
      </c>
    </row>
    <row r="45" spans="1:1" x14ac:dyDescent="0.3">
      <c r="A45" t="s">
        <v>492</v>
      </c>
    </row>
    <row r="46" spans="1:1" x14ac:dyDescent="0.3">
      <c r="A46" t="s">
        <v>496</v>
      </c>
    </row>
    <row r="47" spans="1:1" x14ac:dyDescent="0.3">
      <c r="A47" t="s">
        <v>500</v>
      </c>
    </row>
    <row r="48" spans="1:1" x14ac:dyDescent="0.3">
      <c r="A48" t="s">
        <v>504</v>
      </c>
    </row>
    <row r="49" spans="1:1" x14ac:dyDescent="0.3">
      <c r="A49" t="s">
        <v>508</v>
      </c>
    </row>
    <row r="50" spans="1:1" x14ac:dyDescent="0.3">
      <c r="A50" t="s">
        <v>512</v>
      </c>
    </row>
    <row r="51" spans="1:1" x14ac:dyDescent="0.3">
      <c r="A51" t="s">
        <v>516</v>
      </c>
    </row>
    <row r="52" spans="1:1" x14ac:dyDescent="0.3">
      <c r="A52" t="s">
        <v>354</v>
      </c>
    </row>
    <row r="53" spans="1:1" x14ac:dyDescent="0.3">
      <c r="A53" t="s">
        <v>358</v>
      </c>
    </row>
    <row r="54" spans="1:1" x14ac:dyDescent="0.3">
      <c r="A54" t="s">
        <v>362</v>
      </c>
    </row>
    <row r="55" spans="1:1" x14ac:dyDescent="0.3">
      <c r="A55" t="s">
        <v>366</v>
      </c>
    </row>
    <row r="56" spans="1:1" x14ac:dyDescent="0.3">
      <c r="A56" t="s">
        <v>245</v>
      </c>
    </row>
    <row r="57" spans="1:1" x14ac:dyDescent="0.3">
      <c r="A57" t="s">
        <v>372</v>
      </c>
    </row>
    <row r="58" spans="1:1" x14ac:dyDescent="0.3">
      <c r="A58" t="s">
        <v>376</v>
      </c>
    </row>
    <row r="59" spans="1:1" x14ac:dyDescent="0.3">
      <c r="A59" t="s">
        <v>379</v>
      </c>
    </row>
    <row r="60" spans="1:1" x14ac:dyDescent="0.3">
      <c r="A60" t="s">
        <v>382</v>
      </c>
    </row>
    <row r="61" spans="1:1" x14ac:dyDescent="0.3">
      <c r="A61" t="s">
        <v>332</v>
      </c>
    </row>
    <row r="62" spans="1:1" x14ac:dyDescent="0.3">
      <c r="A62" t="s">
        <v>388</v>
      </c>
    </row>
    <row r="63" spans="1:1" x14ac:dyDescent="0.3">
      <c r="A63" t="s">
        <v>392</v>
      </c>
    </row>
    <row r="64" spans="1:1" x14ac:dyDescent="0.3">
      <c r="A64" t="s">
        <v>396</v>
      </c>
    </row>
    <row r="65" spans="1:1" x14ac:dyDescent="0.3">
      <c r="A65" t="s">
        <v>400</v>
      </c>
    </row>
    <row r="66" spans="1:1" x14ac:dyDescent="0.3">
      <c r="A66" t="s">
        <v>404</v>
      </c>
    </row>
    <row r="67" spans="1:1" x14ac:dyDescent="0.3">
      <c r="A67" t="s">
        <v>407</v>
      </c>
    </row>
    <row r="68" spans="1:1" x14ac:dyDescent="0.3">
      <c r="A68" t="s">
        <v>411</v>
      </c>
    </row>
    <row r="69" spans="1:1" x14ac:dyDescent="0.3">
      <c r="A69" t="s">
        <v>414</v>
      </c>
    </row>
    <row r="70" spans="1:1" x14ac:dyDescent="0.3">
      <c r="A70" t="s">
        <v>418</v>
      </c>
    </row>
    <row r="71" spans="1:1" x14ac:dyDescent="0.3">
      <c r="A71" t="s">
        <v>210</v>
      </c>
    </row>
    <row r="72" spans="1:1" x14ac:dyDescent="0.3">
      <c r="A72" t="s">
        <v>425</v>
      </c>
    </row>
    <row r="73" spans="1:1" x14ac:dyDescent="0.3">
      <c r="A73" t="s">
        <v>366</v>
      </c>
    </row>
    <row r="74" spans="1:1" x14ac:dyDescent="0.3">
      <c r="A74" t="s">
        <v>431</v>
      </c>
    </row>
    <row r="75" spans="1:1" x14ac:dyDescent="0.3">
      <c r="A75" t="s">
        <v>431</v>
      </c>
    </row>
    <row r="76" spans="1:1" x14ac:dyDescent="0.3">
      <c r="A76" t="s">
        <v>437</v>
      </c>
    </row>
    <row r="77" spans="1:1" x14ac:dyDescent="0.3">
      <c r="A77" t="s">
        <v>440</v>
      </c>
    </row>
    <row r="78" spans="1:1" x14ac:dyDescent="0.3">
      <c r="A78" t="s">
        <v>444</v>
      </c>
    </row>
    <row r="79" spans="1:1" x14ac:dyDescent="0.3">
      <c r="A79" t="s">
        <v>448</v>
      </c>
    </row>
    <row r="80" spans="1:1" x14ac:dyDescent="0.3">
      <c r="A80" t="s">
        <v>451</v>
      </c>
    </row>
    <row r="81" spans="1:1" x14ac:dyDescent="0.3">
      <c r="A81" t="s">
        <v>455</v>
      </c>
    </row>
    <row r="82" spans="1:1" x14ac:dyDescent="0.3">
      <c r="A82" t="s">
        <v>459</v>
      </c>
    </row>
    <row r="83" spans="1:1" x14ac:dyDescent="0.3">
      <c r="A83" t="s">
        <v>463</v>
      </c>
    </row>
    <row r="84" spans="1:1" x14ac:dyDescent="0.3">
      <c r="A84" t="s">
        <v>467</v>
      </c>
    </row>
    <row r="85" spans="1:1" x14ac:dyDescent="0.3">
      <c r="A85" t="s">
        <v>470</v>
      </c>
    </row>
    <row r="86" spans="1:1" x14ac:dyDescent="0.3">
      <c r="A86" t="s">
        <v>474</v>
      </c>
    </row>
    <row r="87" spans="1:1" x14ac:dyDescent="0.3">
      <c r="A87" t="s">
        <v>477</v>
      </c>
    </row>
    <row r="88" spans="1:1" x14ac:dyDescent="0.3">
      <c r="A88" t="s">
        <v>481</v>
      </c>
    </row>
    <row r="89" spans="1:1" x14ac:dyDescent="0.3">
      <c r="A89" t="s">
        <v>485</v>
      </c>
    </row>
    <row r="90" spans="1:1" x14ac:dyDescent="0.3">
      <c r="A90" t="s">
        <v>488</v>
      </c>
    </row>
    <row r="91" spans="1:1" x14ac:dyDescent="0.3">
      <c r="A91" t="s">
        <v>492</v>
      </c>
    </row>
    <row r="92" spans="1:1" x14ac:dyDescent="0.3">
      <c r="A92" t="s">
        <v>496</v>
      </c>
    </row>
    <row r="93" spans="1:1" x14ac:dyDescent="0.3">
      <c r="A93" t="s">
        <v>500</v>
      </c>
    </row>
    <row r="94" spans="1:1" x14ac:dyDescent="0.3">
      <c r="A94" t="s">
        <v>504</v>
      </c>
    </row>
    <row r="95" spans="1:1" x14ac:dyDescent="0.3">
      <c r="A95" t="s">
        <v>508</v>
      </c>
    </row>
    <row r="96" spans="1:1" x14ac:dyDescent="0.3">
      <c r="A96" t="s">
        <v>512</v>
      </c>
    </row>
    <row r="97" spans="1:1" x14ac:dyDescent="0.3">
      <c r="A97" t="s">
        <v>516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7F2A5-7E4C-4DAB-B26A-E6FA57FB87C8}">
  <dimension ref="A1:T86"/>
  <sheetViews>
    <sheetView zoomScaleNormal="100" workbookViewId="0">
      <selection activeCell="Q5" sqref="Q5"/>
    </sheetView>
  </sheetViews>
  <sheetFormatPr defaultRowHeight="14.4" outlineLevelCol="1" x14ac:dyDescent="0.3"/>
  <cols>
    <col min="1" max="1" width="13" bestFit="1" customWidth="1"/>
    <col min="2" max="2" width="17.6640625" bestFit="1" customWidth="1"/>
    <col min="3" max="3" width="16.5546875" customWidth="1"/>
    <col min="4" max="4" width="11" bestFit="1" customWidth="1"/>
    <col min="5" max="5" width="2.6640625" customWidth="1" outlineLevel="1"/>
    <col min="6" max="6" width="6.88671875" customWidth="1" outlineLevel="1"/>
    <col min="7" max="7" width="10.33203125" bestFit="1" customWidth="1" outlineLevel="1"/>
    <col min="8" max="8" width="10.109375" customWidth="1" outlineLevel="1"/>
    <col min="9" max="10" width="9.109375" customWidth="1" outlineLevel="1"/>
    <col min="11" max="11" width="6.44140625" customWidth="1"/>
    <col min="12" max="12" width="10.6640625" bestFit="1" customWidth="1"/>
    <col min="13" max="13" width="15.44140625" bestFit="1" customWidth="1"/>
    <col min="14" max="14" width="20.6640625" bestFit="1" customWidth="1"/>
    <col min="15" max="15" width="9.6640625" bestFit="1" customWidth="1"/>
    <col min="16" max="16" width="10.5546875" bestFit="1" customWidth="1"/>
    <col min="17" max="17" width="10.6640625" bestFit="1" customWidth="1"/>
    <col min="18" max="18" width="15.44140625" bestFit="1" customWidth="1"/>
    <col min="19" max="19" width="21.44140625" bestFit="1" customWidth="1"/>
    <col min="20" max="20" width="10.5546875" bestFit="1" customWidth="1"/>
  </cols>
  <sheetData>
    <row r="1" spans="1:20" s="10" customFormat="1" ht="24.75" customHeight="1" x14ac:dyDescent="0.35">
      <c r="A1" s="9" t="s">
        <v>607</v>
      </c>
    </row>
    <row r="3" spans="1:20" x14ac:dyDescent="0.3">
      <c r="L3" s="11" t="s">
        <v>608</v>
      </c>
      <c r="M3" s="12" t="s">
        <v>609</v>
      </c>
    </row>
    <row r="5" spans="1:20" x14ac:dyDescent="0.3">
      <c r="A5" t="s">
        <v>610</v>
      </c>
      <c r="B5" t="s">
        <v>46</v>
      </c>
      <c r="C5" t="s">
        <v>611</v>
      </c>
      <c r="D5" t="s">
        <v>612</v>
      </c>
      <c r="F5">
        <f>ROWS(_xlfn.ANCHORARRAY(G6))+1</f>
        <v>12</v>
      </c>
      <c r="G5" s="1" t="s">
        <v>613</v>
      </c>
      <c r="H5" s="13" t="s">
        <v>614</v>
      </c>
      <c r="I5" s="13" t="s">
        <v>614</v>
      </c>
      <c r="J5" s="1">
        <f>SUM(INDEX(_xlfn.ANCHORARRAY($G$6),,COLUMN()-COLUMN($G$5)+1))</f>
        <v>6820</v>
      </c>
      <c r="L5" s="1" t="str" cm="1">
        <f t="array" ref="L5:O5">tblSales[#Headers]</f>
        <v>Order Date</v>
      </c>
      <c r="M5" s="1" t="str">
        <v>Customer Name</v>
      </c>
      <c r="N5" s="1" t="str">
        <v>Product Name</v>
      </c>
      <c r="O5" s="1" t="str">
        <v>Amount</v>
      </c>
      <c r="Q5" s="3" t="str" cm="1">
        <f t="array" ref="Q5:T5">tblSales[#Headers]</f>
        <v>Order Date</v>
      </c>
      <c r="R5" s="3" t="str">
        <v>Customer Name</v>
      </c>
      <c r="S5" s="3" t="str">
        <v>Product Name</v>
      </c>
      <c r="T5" s="3" t="str">
        <v>Amount</v>
      </c>
    </row>
    <row r="6" spans="1:20" x14ac:dyDescent="0.3">
      <c r="A6" s="14">
        <v>43101</v>
      </c>
      <c r="B6" t="s">
        <v>615</v>
      </c>
      <c r="C6" t="s">
        <v>616</v>
      </c>
      <c r="D6" s="15">
        <v>70</v>
      </c>
      <c r="F6" cm="1">
        <f t="array" ref="F6:F16">_xlfn.SEQUENCE(ROWS(_xlfn.ANCHORARRAY(G6)))</f>
        <v>1</v>
      </c>
      <c r="G6" s="14" cm="1">
        <f t="array" ref="G6:J16">_xlfn._xlws.FILTER(tblSales[],tblSales[Customer Name]=$M$3)</f>
        <v>43103</v>
      </c>
      <c r="H6" t="str">
        <v>Food 4 Less</v>
      </c>
      <c r="I6" t="str">
        <v>Dried Plums</v>
      </c>
      <c r="J6">
        <v>750</v>
      </c>
      <c r="L6" s="16" cm="1">
        <f t="array" ref="L6:O17">_xlfn.SORTBY(_xlfn.ANCHORARRAY(G6):G5,_xlfn.ANCHORARRAY(F6):F5,1)</f>
        <v>43103</v>
      </c>
      <c r="M6" t="str">
        <v>Food 4 Less</v>
      </c>
      <c r="N6" t="str">
        <v>Dried Plums</v>
      </c>
      <c r="O6" s="17">
        <v>750</v>
      </c>
      <c r="P6" s="17"/>
      <c r="Q6" s="16" cm="1">
        <f t="array" ref="Q6:T17">_xlfn.VSTACK(_xlfn.ANCHORARRAY(G6),G5:J5)</f>
        <v>43103</v>
      </c>
      <c r="R6" s="16" t="str">
        <v>Food 4 Less</v>
      </c>
      <c r="S6" s="16" t="str">
        <v>Dried Plums</v>
      </c>
      <c r="T6" s="16">
        <v>750</v>
      </c>
    </row>
    <row r="7" spans="1:20" x14ac:dyDescent="0.3">
      <c r="A7" s="14">
        <v>43101</v>
      </c>
      <c r="B7" t="s">
        <v>617</v>
      </c>
      <c r="C7" t="s">
        <v>618</v>
      </c>
      <c r="D7" s="15">
        <v>190</v>
      </c>
      <c r="F7">
        <v>2</v>
      </c>
      <c r="G7" s="16">
        <v>43104</v>
      </c>
      <c r="H7" t="str">
        <v>Food 4 Less</v>
      </c>
      <c r="I7" t="str">
        <v>Chocolate Cookies Mix</v>
      </c>
      <c r="J7">
        <v>880</v>
      </c>
      <c r="L7" s="16">
        <v>43104</v>
      </c>
      <c r="M7" t="str">
        <v>Food 4 Less</v>
      </c>
      <c r="N7" t="str">
        <v>Chocolate Cookies Mix</v>
      </c>
      <c r="O7" s="17">
        <v>880</v>
      </c>
      <c r="P7" s="17"/>
      <c r="Q7" s="16">
        <v>43104</v>
      </c>
      <c r="R7" s="16" t="str">
        <v>Food 4 Less</v>
      </c>
      <c r="S7" s="16" t="str">
        <v>Chocolate Cookies Mix</v>
      </c>
      <c r="T7" s="16">
        <v>880</v>
      </c>
    </row>
    <row r="8" spans="1:20" x14ac:dyDescent="0.3">
      <c r="A8" s="14">
        <v>43101</v>
      </c>
      <c r="B8" t="s">
        <v>619</v>
      </c>
      <c r="C8" t="s">
        <v>616</v>
      </c>
      <c r="D8" s="15">
        <v>470</v>
      </c>
      <c r="F8">
        <v>3</v>
      </c>
      <c r="G8" s="16">
        <v>43108</v>
      </c>
      <c r="H8" t="str">
        <v>Food 4 Less</v>
      </c>
      <c r="I8" t="str">
        <v>Dried Pears</v>
      </c>
      <c r="J8">
        <v>810</v>
      </c>
      <c r="L8" s="16">
        <v>43108</v>
      </c>
      <c r="M8" t="str">
        <v>Food 4 Less</v>
      </c>
      <c r="N8" t="str">
        <v>Dried Pears</v>
      </c>
      <c r="O8" s="17">
        <v>810</v>
      </c>
      <c r="P8" s="17"/>
      <c r="Q8" s="16">
        <v>43108</v>
      </c>
      <c r="R8" s="16" t="str">
        <v>Food 4 Less</v>
      </c>
      <c r="S8" s="16" t="str">
        <v>Dried Pears</v>
      </c>
      <c r="T8" s="16">
        <v>810</v>
      </c>
    </row>
    <row r="9" spans="1:20" x14ac:dyDescent="0.3">
      <c r="A9" s="14">
        <v>43101</v>
      </c>
      <c r="B9" t="s">
        <v>617</v>
      </c>
      <c r="C9" t="s">
        <v>620</v>
      </c>
      <c r="D9" s="15">
        <v>0</v>
      </c>
      <c r="F9">
        <v>4</v>
      </c>
      <c r="G9" s="16">
        <v>43117</v>
      </c>
      <c r="H9" t="str">
        <v>Food 4 Less</v>
      </c>
      <c r="I9" t="str">
        <v>Gnocchi</v>
      </c>
      <c r="J9">
        <v>330</v>
      </c>
      <c r="L9" s="16">
        <v>43117</v>
      </c>
      <c r="M9" t="str">
        <v>Food 4 Less</v>
      </c>
      <c r="N9" t="str">
        <v>Gnocchi</v>
      </c>
      <c r="O9" s="17">
        <v>330</v>
      </c>
      <c r="P9" s="17"/>
      <c r="Q9" s="16">
        <v>43117</v>
      </c>
      <c r="R9" s="16" t="str">
        <v>Food 4 Less</v>
      </c>
      <c r="S9" s="16" t="str">
        <v>Gnocchi</v>
      </c>
      <c r="T9" s="16">
        <v>330</v>
      </c>
    </row>
    <row r="10" spans="1:20" x14ac:dyDescent="0.3">
      <c r="A10" s="14">
        <v>43101</v>
      </c>
      <c r="B10" t="s">
        <v>621</v>
      </c>
      <c r="C10" t="s">
        <v>622</v>
      </c>
      <c r="D10" s="15">
        <v>900</v>
      </c>
      <c r="F10">
        <v>5</v>
      </c>
      <c r="G10" s="16">
        <v>43124</v>
      </c>
      <c r="H10" t="str">
        <v>Food 4 Less</v>
      </c>
      <c r="I10" t="str">
        <v>Dried Pears</v>
      </c>
      <c r="J10">
        <v>690</v>
      </c>
      <c r="L10" s="16">
        <v>43124</v>
      </c>
      <c r="M10" t="str">
        <v>Food 4 Less</v>
      </c>
      <c r="N10" t="str">
        <v>Dried Pears</v>
      </c>
      <c r="O10" s="17">
        <v>690</v>
      </c>
      <c r="P10" s="17"/>
      <c r="Q10" s="16">
        <v>43124</v>
      </c>
      <c r="R10" s="16" t="str">
        <v>Food 4 Less</v>
      </c>
      <c r="S10" s="16" t="str">
        <v>Dried Pears</v>
      </c>
      <c r="T10" s="16">
        <v>690</v>
      </c>
    </row>
    <row r="11" spans="1:20" x14ac:dyDescent="0.3">
      <c r="A11" s="14">
        <v>43102</v>
      </c>
      <c r="B11" t="s">
        <v>623</v>
      </c>
      <c r="C11" t="s">
        <v>624</v>
      </c>
      <c r="D11" s="15">
        <v>100</v>
      </c>
      <c r="F11">
        <v>6</v>
      </c>
      <c r="G11" s="16">
        <v>43125</v>
      </c>
      <c r="H11" t="str">
        <v>Food 4 Less</v>
      </c>
      <c r="I11" t="str">
        <v>Marmalade</v>
      </c>
      <c r="J11">
        <v>620</v>
      </c>
      <c r="L11" s="16">
        <v>43125</v>
      </c>
      <c r="M11" t="str">
        <v>Food 4 Less</v>
      </c>
      <c r="N11" t="str">
        <v>Marmalade</v>
      </c>
      <c r="O11" s="17">
        <v>620</v>
      </c>
      <c r="P11" s="17"/>
      <c r="Q11" s="16">
        <v>43125</v>
      </c>
      <c r="R11" s="16" t="str">
        <v>Food 4 Less</v>
      </c>
      <c r="S11" s="16" t="str">
        <v>Marmalade</v>
      </c>
      <c r="T11" s="16">
        <v>620</v>
      </c>
    </row>
    <row r="12" spans="1:20" x14ac:dyDescent="0.3">
      <c r="A12" s="14">
        <v>43102</v>
      </c>
      <c r="B12" t="s">
        <v>621</v>
      </c>
      <c r="C12" t="s">
        <v>625</v>
      </c>
      <c r="D12" s="15">
        <v>810</v>
      </c>
      <c r="F12">
        <v>7</v>
      </c>
      <c r="G12" s="16">
        <v>43127</v>
      </c>
      <c r="H12" t="str">
        <v>Food 4 Less</v>
      </c>
      <c r="I12" t="str">
        <v>Dried Apples</v>
      </c>
      <c r="J12">
        <v>830</v>
      </c>
      <c r="L12" s="16">
        <v>43127</v>
      </c>
      <c r="M12" t="str">
        <v>Food 4 Less</v>
      </c>
      <c r="N12" t="str">
        <v>Dried Apples</v>
      </c>
      <c r="O12" s="17">
        <v>830</v>
      </c>
      <c r="P12" s="17"/>
      <c r="Q12" s="16">
        <v>43127</v>
      </c>
      <c r="R12" s="16" t="str">
        <v>Food 4 Less</v>
      </c>
      <c r="S12" s="16" t="str">
        <v>Dried Apples</v>
      </c>
      <c r="T12" s="16">
        <v>830</v>
      </c>
    </row>
    <row r="13" spans="1:20" x14ac:dyDescent="0.3">
      <c r="A13" s="14">
        <v>43103</v>
      </c>
      <c r="B13" t="s">
        <v>609</v>
      </c>
      <c r="C13" t="s">
        <v>626</v>
      </c>
      <c r="D13" s="15">
        <v>750</v>
      </c>
      <c r="F13">
        <v>8</v>
      </c>
      <c r="G13" s="16">
        <v>43128</v>
      </c>
      <c r="H13" t="str">
        <v>Food 4 Less</v>
      </c>
      <c r="I13" t="str">
        <v>Shipping Only</v>
      </c>
      <c r="J13">
        <v>0</v>
      </c>
      <c r="L13" s="16">
        <v>43128</v>
      </c>
      <c r="M13" t="str">
        <v>Food 4 Less</v>
      </c>
      <c r="N13" t="str">
        <v>Shipping Only</v>
      </c>
      <c r="O13" s="17">
        <v>0</v>
      </c>
      <c r="P13" s="17"/>
      <c r="Q13" s="16">
        <v>43128</v>
      </c>
      <c r="R13" s="16" t="str">
        <v>Food 4 Less</v>
      </c>
      <c r="S13" s="16" t="str">
        <v>Shipping Only</v>
      </c>
      <c r="T13" s="16">
        <v>0</v>
      </c>
    </row>
    <row r="14" spans="1:20" x14ac:dyDescent="0.3">
      <c r="A14" s="14">
        <v>43103</v>
      </c>
      <c r="B14" t="s">
        <v>617</v>
      </c>
      <c r="C14" t="s">
        <v>618</v>
      </c>
      <c r="D14" s="15">
        <v>920</v>
      </c>
      <c r="F14">
        <v>9</v>
      </c>
      <c r="G14" s="16">
        <v>43130</v>
      </c>
      <c r="H14" t="str">
        <v>Food 4 Less</v>
      </c>
      <c r="I14" t="str">
        <v>Peanut Butter Biscuits</v>
      </c>
      <c r="J14">
        <v>110</v>
      </c>
      <c r="L14" s="16">
        <v>43130</v>
      </c>
      <c r="M14" t="str">
        <v>Food 4 Less</v>
      </c>
      <c r="N14" t="str">
        <v>Peanut Butter Biscuits</v>
      </c>
      <c r="O14" s="17">
        <v>110</v>
      </c>
      <c r="P14" s="17"/>
      <c r="Q14" s="16">
        <v>43130</v>
      </c>
      <c r="R14" s="16" t="str">
        <v>Food 4 Less</v>
      </c>
      <c r="S14" s="16" t="str">
        <v>Peanut Butter Biscuits</v>
      </c>
      <c r="T14" s="16">
        <v>110</v>
      </c>
    </row>
    <row r="15" spans="1:20" x14ac:dyDescent="0.3">
      <c r="A15" s="14">
        <v>43104</v>
      </c>
      <c r="B15" t="s">
        <v>627</v>
      </c>
      <c r="C15" t="s">
        <v>628</v>
      </c>
      <c r="D15" s="15">
        <v>180</v>
      </c>
      <c r="F15">
        <v>10</v>
      </c>
      <c r="G15" s="16">
        <v>43131</v>
      </c>
      <c r="H15" t="str">
        <v>Food 4 Less</v>
      </c>
      <c r="I15" t="str">
        <v>Long Grain Rice</v>
      </c>
      <c r="J15">
        <v>910</v>
      </c>
      <c r="L15" s="16">
        <v>43131</v>
      </c>
      <c r="M15" t="str">
        <v>Food 4 Less</v>
      </c>
      <c r="N15" t="str">
        <v>Long Grain Rice</v>
      </c>
      <c r="O15" s="17">
        <v>910</v>
      </c>
      <c r="P15" s="17"/>
      <c r="Q15" s="16">
        <v>43131</v>
      </c>
      <c r="R15" s="16" t="str">
        <v>Food 4 Less</v>
      </c>
      <c r="S15" s="16" t="str">
        <v>Long Grain Rice</v>
      </c>
      <c r="T15" s="16">
        <v>910</v>
      </c>
    </row>
    <row r="16" spans="1:20" x14ac:dyDescent="0.3">
      <c r="A16" s="14">
        <v>43104</v>
      </c>
      <c r="B16" t="s">
        <v>629</v>
      </c>
      <c r="C16" t="s">
        <v>630</v>
      </c>
      <c r="D16" s="15">
        <v>810</v>
      </c>
      <c r="F16">
        <v>11</v>
      </c>
      <c r="G16" s="16">
        <v>43131</v>
      </c>
      <c r="H16" t="str">
        <v>Food 4 Less</v>
      </c>
      <c r="I16" t="str">
        <v>Dried Apples</v>
      </c>
      <c r="J16">
        <v>890</v>
      </c>
      <c r="L16" s="16">
        <v>43131</v>
      </c>
      <c r="M16" t="str">
        <v>Food 4 Less</v>
      </c>
      <c r="N16" t="str">
        <v>Dried Apples</v>
      </c>
      <c r="O16" s="17">
        <v>890</v>
      </c>
      <c r="P16" s="17"/>
      <c r="Q16" s="16">
        <v>43131</v>
      </c>
      <c r="R16" s="16" t="str">
        <v>Food 4 Less</v>
      </c>
      <c r="S16" s="16" t="str">
        <v>Dried Apples</v>
      </c>
      <c r="T16" s="16">
        <v>890</v>
      </c>
    </row>
    <row r="17" spans="1:20" x14ac:dyDescent="0.3">
      <c r="A17" s="14">
        <v>43104</v>
      </c>
      <c r="B17" t="s">
        <v>619</v>
      </c>
      <c r="C17" t="s">
        <v>616</v>
      </c>
      <c r="D17" s="15">
        <v>380</v>
      </c>
      <c r="G17" s="16"/>
      <c r="L17" s="16" t="str">
        <v>Total</v>
      </c>
      <c r="M17" t="str">
        <v/>
      </c>
      <c r="N17" t="str">
        <v/>
      </c>
      <c r="O17" s="17">
        <v>6820</v>
      </c>
      <c r="P17" s="17"/>
      <c r="Q17" s="16" t="str">
        <v>Total</v>
      </c>
      <c r="R17" s="16" t="str">
        <v/>
      </c>
      <c r="S17" s="16" t="str">
        <v/>
      </c>
      <c r="T17" s="16">
        <v>6820</v>
      </c>
    </row>
    <row r="18" spans="1:20" x14ac:dyDescent="0.3">
      <c r="A18" s="14">
        <v>43104</v>
      </c>
      <c r="B18" t="s">
        <v>609</v>
      </c>
      <c r="C18" t="s">
        <v>616</v>
      </c>
      <c r="D18" s="15">
        <v>880</v>
      </c>
      <c r="G18" s="16"/>
      <c r="L18" s="16"/>
      <c r="O18" s="17"/>
      <c r="P18" s="17"/>
      <c r="Q18" s="16"/>
      <c r="R18" s="16"/>
      <c r="S18" s="16"/>
      <c r="T18" s="16"/>
    </row>
    <row r="19" spans="1:20" x14ac:dyDescent="0.3">
      <c r="A19" s="14">
        <v>43105</v>
      </c>
      <c r="B19" t="s">
        <v>621</v>
      </c>
      <c r="C19" t="s">
        <v>631</v>
      </c>
      <c r="D19" s="15">
        <v>720</v>
      </c>
      <c r="F19" s="19"/>
      <c r="G19" s="16"/>
      <c r="L19" s="16"/>
      <c r="O19" s="17"/>
      <c r="P19" s="17"/>
      <c r="Q19" s="16"/>
      <c r="R19" s="16"/>
      <c r="S19" s="16"/>
      <c r="T19" s="16"/>
    </row>
    <row r="20" spans="1:20" x14ac:dyDescent="0.3">
      <c r="A20" s="14">
        <v>43106</v>
      </c>
      <c r="B20" t="s">
        <v>632</v>
      </c>
      <c r="C20" t="s">
        <v>630</v>
      </c>
      <c r="D20" s="15">
        <v>250</v>
      </c>
      <c r="G20" s="16"/>
      <c r="L20" s="16"/>
      <c r="O20" s="17"/>
      <c r="P20" s="17"/>
      <c r="Q20" s="16"/>
      <c r="R20" s="16"/>
      <c r="S20" s="16"/>
      <c r="T20" s="16"/>
    </row>
    <row r="21" spans="1:20" x14ac:dyDescent="0.3">
      <c r="A21" s="14">
        <v>43106</v>
      </c>
      <c r="B21" t="s">
        <v>619</v>
      </c>
      <c r="C21" t="s">
        <v>630</v>
      </c>
      <c r="D21" s="15">
        <v>820</v>
      </c>
      <c r="G21" s="16"/>
      <c r="L21" s="16"/>
      <c r="O21" s="17"/>
      <c r="P21" s="17"/>
      <c r="Q21" s="16"/>
      <c r="R21" s="16"/>
      <c r="S21" s="16"/>
      <c r="T21" s="16"/>
    </row>
    <row r="22" spans="1:20" x14ac:dyDescent="0.3">
      <c r="A22" s="14">
        <v>43106</v>
      </c>
      <c r="B22" t="s">
        <v>632</v>
      </c>
      <c r="C22" t="s">
        <v>633</v>
      </c>
      <c r="D22" s="15">
        <v>1000</v>
      </c>
      <c r="G22" s="16"/>
      <c r="L22" s="16"/>
      <c r="O22" s="17"/>
      <c r="P22" s="17"/>
      <c r="Q22" s="16"/>
      <c r="R22" s="16"/>
      <c r="S22" s="16"/>
      <c r="T22" s="16"/>
    </row>
    <row r="23" spans="1:20" x14ac:dyDescent="0.3">
      <c r="A23" s="14">
        <v>43106</v>
      </c>
      <c r="B23" t="s">
        <v>632</v>
      </c>
      <c r="C23" t="s">
        <v>630</v>
      </c>
      <c r="D23" s="15">
        <v>320</v>
      </c>
      <c r="G23" s="16"/>
      <c r="L23" s="16"/>
      <c r="O23" s="17"/>
      <c r="P23" s="17"/>
      <c r="Q23" s="16"/>
      <c r="R23" s="16"/>
      <c r="S23" s="16"/>
      <c r="T23" s="16"/>
    </row>
    <row r="24" spans="1:20" x14ac:dyDescent="0.3">
      <c r="A24" s="14">
        <v>43107</v>
      </c>
      <c r="B24" t="s">
        <v>615</v>
      </c>
      <c r="C24" t="s">
        <v>634</v>
      </c>
      <c r="D24" s="15">
        <v>640</v>
      </c>
      <c r="L24" s="16"/>
      <c r="O24" s="17"/>
      <c r="P24" s="17"/>
      <c r="Q24" s="16"/>
      <c r="R24" s="16"/>
      <c r="S24" s="16"/>
      <c r="T24" s="16"/>
    </row>
    <row r="25" spans="1:20" x14ac:dyDescent="0.3">
      <c r="A25" s="14">
        <v>43108</v>
      </c>
      <c r="B25" t="s">
        <v>609</v>
      </c>
      <c r="C25" t="s">
        <v>635</v>
      </c>
      <c r="D25" s="15">
        <v>810</v>
      </c>
      <c r="L25" s="16"/>
      <c r="O25" s="17"/>
      <c r="P25" s="17"/>
    </row>
    <row r="26" spans="1:20" x14ac:dyDescent="0.3">
      <c r="A26" s="14">
        <v>43108</v>
      </c>
      <c r="B26" t="s">
        <v>619</v>
      </c>
      <c r="C26" t="s">
        <v>633</v>
      </c>
      <c r="D26" s="15">
        <v>360</v>
      </c>
      <c r="L26" s="16"/>
      <c r="O26" s="17"/>
      <c r="P26" s="17"/>
    </row>
    <row r="27" spans="1:20" x14ac:dyDescent="0.3">
      <c r="A27" s="14">
        <v>43108</v>
      </c>
      <c r="B27" t="s">
        <v>619</v>
      </c>
      <c r="C27" t="s">
        <v>620</v>
      </c>
      <c r="D27" s="15">
        <v>0</v>
      </c>
      <c r="L27" s="16"/>
      <c r="O27" s="17"/>
      <c r="P27" s="17"/>
    </row>
    <row r="28" spans="1:20" x14ac:dyDescent="0.3">
      <c r="A28" s="14">
        <v>43108</v>
      </c>
      <c r="B28" t="s">
        <v>636</v>
      </c>
      <c r="C28" t="s">
        <v>620</v>
      </c>
      <c r="D28" s="15">
        <v>0</v>
      </c>
      <c r="L28" s="16"/>
      <c r="O28" s="17"/>
      <c r="P28" s="17"/>
    </row>
    <row r="29" spans="1:20" x14ac:dyDescent="0.3">
      <c r="A29" s="14">
        <v>43108</v>
      </c>
      <c r="B29" t="s">
        <v>623</v>
      </c>
      <c r="C29" t="s">
        <v>637</v>
      </c>
      <c r="D29" s="15">
        <v>410</v>
      </c>
      <c r="L29" s="16"/>
      <c r="O29" s="17"/>
      <c r="P29" s="17"/>
    </row>
    <row r="30" spans="1:20" x14ac:dyDescent="0.3">
      <c r="A30" s="14">
        <v>43109</v>
      </c>
      <c r="B30" t="s">
        <v>621</v>
      </c>
      <c r="C30" t="s">
        <v>638</v>
      </c>
      <c r="D30" s="15">
        <v>600</v>
      </c>
      <c r="L30" s="16"/>
      <c r="O30" s="17"/>
      <c r="P30" s="17"/>
    </row>
    <row r="31" spans="1:20" x14ac:dyDescent="0.3">
      <c r="A31" s="14">
        <v>43109</v>
      </c>
      <c r="B31" t="s">
        <v>639</v>
      </c>
      <c r="C31" t="s">
        <v>634</v>
      </c>
      <c r="D31" s="15">
        <v>810</v>
      </c>
      <c r="L31" s="16"/>
      <c r="O31" s="17"/>
      <c r="P31" s="17"/>
    </row>
    <row r="32" spans="1:20" x14ac:dyDescent="0.3">
      <c r="A32" s="14">
        <v>43110</v>
      </c>
      <c r="B32" t="s">
        <v>632</v>
      </c>
      <c r="C32" t="s">
        <v>624</v>
      </c>
      <c r="D32" s="15">
        <v>850</v>
      </c>
      <c r="L32" s="16"/>
      <c r="O32" s="17"/>
      <c r="P32" s="17"/>
    </row>
    <row r="33" spans="1:16" x14ac:dyDescent="0.3">
      <c r="A33" s="14">
        <v>43112</v>
      </c>
      <c r="B33" t="s">
        <v>621</v>
      </c>
      <c r="C33" t="s">
        <v>640</v>
      </c>
      <c r="D33" s="15">
        <v>840</v>
      </c>
      <c r="L33" s="16"/>
      <c r="O33" s="17"/>
      <c r="P33" s="17"/>
    </row>
    <row r="34" spans="1:16" x14ac:dyDescent="0.3">
      <c r="A34" s="14">
        <v>43112</v>
      </c>
      <c r="B34" t="s">
        <v>641</v>
      </c>
      <c r="C34" t="s">
        <v>642</v>
      </c>
      <c r="D34" s="15">
        <v>990</v>
      </c>
      <c r="L34" s="16"/>
      <c r="O34" s="17"/>
      <c r="P34" s="17"/>
    </row>
    <row r="35" spans="1:16" x14ac:dyDescent="0.3">
      <c r="A35" s="14">
        <v>43112</v>
      </c>
      <c r="B35" t="s">
        <v>632</v>
      </c>
      <c r="C35" t="s">
        <v>633</v>
      </c>
      <c r="D35" s="15">
        <v>410</v>
      </c>
      <c r="L35" s="16"/>
      <c r="O35" s="17"/>
      <c r="P35" s="17"/>
    </row>
    <row r="36" spans="1:16" x14ac:dyDescent="0.3">
      <c r="A36" s="14">
        <v>43112</v>
      </c>
      <c r="B36" t="s">
        <v>643</v>
      </c>
      <c r="C36" t="s">
        <v>640</v>
      </c>
      <c r="D36" s="15">
        <v>240</v>
      </c>
      <c r="L36" s="16"/>
      <c r="O36" s="17"/>
      <c r="P36" s="17"/>
    </row>
    <row r="37" spans="1:16" x14ac:dyDescent="0.3">
      <c r="A37" s="14">
        <v>43113</v>
      </c>
      <c r="B37" t="s">
        <v>644</v>
      </c>
      <c r="C37" t="s">
        <v>630</v>
      </c>
      <c r="D37" s="15">
        <v>290</v>
      </c>
      <c r="L37" s="16"/>
      <c r="O37" s="17"/>
      <c r="P37" s="17"/>
    </row>
    <row r="38" spans="1:16" x14ac:dyDescent="0.3">
      <c r="A38" s="14">
        <v>43114</v>
      </c>
      <c r="B38" t="s">
        <v>615</v>
      </c>
      <c r="C38" t="s">
        <v>622</v>
      </c>
      <c r="D38" s="15">
        <v>170</v>
      </c>
      <c r="L38" s="16"/>
      <c r="O38" s="17"/>
      <c r="P38" s="17"/>
    </row>
    <row r="39" spans="1:16" x14ac:dyDescent="0.3">
      <c r="A39" s="14">
        <v>43115</v>
      </c>
      <c r="B39" t="s">
        <v>632</v>
      </c>
      <c r="C39" t="s">
        <v>620</v>
      </c>
      <c r="D39" s="15">
        <v>0</v>
      </c>
      <c r="L39" s="16"/>
      <c r="O39" s="17"/>
      <c r="P39" s="17"/>
    </row>
    <row r="40" spans="1:16" x14ac:dyDescent="0.3">
      <c r="A40" s="14">
        <v>43115</v>
      </c>
      <c r="B40" t="s">
        <v>645</v>
      </c>
      <c r="C40" t="s">
        <v>626</v>
      </c>
      <c r="D40" s="15">
        <v>470</v>
      </c>
      <c r="L40" s="16"/>
      <c r="O40" s="17"/>
      <c r="P40" s="17"/>
    </row>
    <row r="41" spans="1:16" x14ac:dyDescent="0.3">
      <c r="A41" s="14">
        <v>43116</v>
      </c>
      <c r="B41" t="s">
        <v>623</v>
      </c>
      <c r="C41" t="s">
        <v>633</v>
      </c>
      <c r="D41" s="15">
        <v>230</v>
      </c>
      <c r="L41" s="16"/>
      <c r="O41" s="17"/>
      <c r="P41" s="17"/>
    </row>
    <row r="42" spans="1:16" x14ac:dyDescent="0.3">
      <c r="A42" s="14">
        <v>43116</v>
      </c>
      <c r="B42" t="s">
        <v>619</v>
      </c>
      <c r="C42" t="s">
        <v>633</v>
      </c>
      <c r="D42" s="15">
        <v>670</v>
      </c>
      <c r="L42" s="16"/>
      <c r="O42" s="17"/>
      <c r="P42" s="17"/>
    </row>
    <row r="43" spans="1:16" x14ac:dyDescent="0.3">
      <c r="A43" s="14">
        <v>43116</v>
      </c>
      <c r="B43" t="s">
        <v>639</v>
      </c>
      <c r="C43" t="s">
        <v>618</v>
      </c>
      <c r="D43" s="15">
        <v>440</v>
      </c>
      <c r="L43" s="16"/>
      <c r="O43" s="17"/>
      <c r="P43" s="17"/>
    </row>
    <row r="44" spans="1:16" x14ac:dyDescent="0.3">
      <c r="A44" s="14">
        <v>43117</v>
      </c>
      <c r="B44" t="s">
        <v>645</v>
      </c>
      <c r="C44" t="s">
        <v>626</v>
      </c>
      <c r="D44" s="15">
        <v>600</v>
      </c>
      <c r="L44" s="16"/>
      <c r="O44" s="17"/>
      <c r="P44" s="17"/>
    </row>
    <row r="45" spans="1:16" x14ac:dyDescent="0.3">
      <c r="A45" s="14">
        <v>43117</v>
      </c>
      <c r="B45" t="s">
        <v>644</v>
      </c>
      <c r="C45" t="s">
        <v>646</v>
      </c>
      <c r="D45" s="15">
        <v>490</v>
      </c>
      <c r="L45" s="16"/>
      <c r="O45" s="17"/>
      <c r="P45" s="17"/>
    </row>
    <row r="46" spans="1:16" x14ac:dyDescent="0.3">
      <c r="A46" s="14">
        <v>43117</v>
      </c>
      <c r="B46" t="s">
        <v>609</v>
      </c>
      <c r="C46" t="s">
        <v>647</v>
      </c>
      <c r="D46" s="15">
        <v>330</v>
      </c>
      <c r="L46" s="16"/>
      <c r="O46" s="17"/>
      <c r="P46" s="17"/>
    </row>
    <row r="47" spans="1:16" x14ac:dyDescent="0.3">
      <c r="A47" s="14">
        <v>43118</v>
      </c>
      <c r="B47" t="s">
        <v>632</v>
      </c>
      <c r="C47" t="s">
        <v>648</v>
      </c>
      <c r="D47" s="15">
        <v>680</v>
      </c>
      <c r="L47" s="16"/>
      <c r="O47" s="17"/>
      <c r="P47" s="17"/>
    </row>
    <row r="48" spans="1:16" x14ac:dyDescent="0.3">
      <c r="A48" s="14">
        <v>43119</v>
      </c>
      <c r="B48" t="s">
        <v>623</v>
      </c>
      <c r="C48" t="s">
        <v>633</v>
      </c>
      <c r="D48" s="15">
        <v>940</v>
      </c>
      <c r="L48" s="16"/>
      <c r="O48" s="20"/>
      <c r="P48" s="20"/>
    </row>
    <row r="49" spans="1:16" x14ac:dyDescent="0.3">
      <c r="A49" s="14">
        <v>43121</v>
      </c>
      <c r="B49" t="s">
        <v>636</v>
      </c>
      <c r="C49" t="s">
        <v>618</v>
      </c>
      <c r="D49" s="15">
        <v>640</v>
      </c>
      <c r="L49" s="16"/>
      <c r="O49" s="20"/>
      <c r="P49" s="20"/>
    </row>
    <row r="50" spans="1:16" x14ac:dyDescent="0.3">
      <c r="A50" s="14">
        <v>43121</v>
      </c>
      <c r="B50" t="s">
        <v>629</v>
      </c>
      <c r="C50" t="s">
        <v>626</v>
      </c>
      <c r="D50" s="15">
        <v>670</v>
      </c>
      <c r="L50" s="16"/>
      <c r="O50" s="20"/>
      <c r="P50" s="20"/>
    </row>
    <row r="51" spans="1:16" x14ac:dyDescent="0.3">
      <c r="A51" s="14">
        <v>43121</v>
      </c>
      <c r="B51" t="s">
        <v>617</v>
      </c>
      <c r="C51" t="s">
        <v>649</v>
      </c>
      <c r="D51" s="15">
        <v>380</v>
      </c>
      <c r="L51" s="16"/>
      <c r="O51" s="20"/>
      <c r="P51" s="20"/>
    </row>
    <row r="52" spans="1:16" x14ac:dyDescent="0.3">
      <c r="A52" s="14">
        <v>43121</v>
      </c>
      <c r="B52" t="s">
        <v>643</v>
      </c>
      <c r="C52" t="s">
        <v>650</v>
      </c>
      <c r="D52" s="15">
        <v>490</v>
      </c>
      <c r="L52" s="16"/>
    </row>
    <row r="53" spans="1:16" x14ac:dyDescent="0.3">
      <c r="A53" s="14">
        <v>43121</v>
      </c>
      <c r="B53" t="s">
        <v>639</v>
      </c>
      <c r="C53" t="s">
        <v>620</v>
      </c>
      <c r="D53" s="15">
        <v>0</v>
      </c>
      <c r="L53" s="16"/>
    </row>
    <row r="54" spans="1:16" x14ac:dyDescent="0.3">
      <c r="A54" s="14">
        <v>43121</v>
      </c>
      <c r="B54" t="s">
        <v>644</v>
      </c>
      <c r="C54" t="s">
        <v>622</v>
      </c>
      <c r="D54" s="15">
        <v>120</v>
      </c>
      <c r="L54" s="16"/>
    </row>
    <row r="55" spans="1:16" x14ac:dyDescent="0.3">
      <c r="A55" s="14">
        <v>43121</v>
      </c>
      <c r="B55" t="s">
        <v>644</v>
      </c>
      <c r="C55" t="s">
        <v>649</v>
      </c>
      <c r="D55" s="15">
        <v>910</v>
      </c>
      <c r="L55" s="16"/>
    </row>
    <row r="56" spans="1:16" x14ac:dyDescent="0.3">
      <c r="A56" s="14">
        <v>43122</v>
      </c>
      <c r="B56" t="s">
        <v>619</v>
      </c>
      <c r="C56" t="s">
        <v>628</v>
      </c>
      <c r="D56" s="15">
        <v>290</v>
      </c>
      <c r="L56" s="16"/>
    </row>
    <row r="57" spans="1:16" x14ac:dyDescent="0.3">
      <c r="A57" s="14">
        <v>43122</v>
      </c>
      <c r="B57" t="s">
        <v>617</v>
      </c>
      <c r="C57" t="s">
        <v>618</v>
      </c>
      <c r="D57" s="15">
        <v>550</v>
      </c>
      <c r="L57" s="16"/>
    </row>
    <row r="58" spans="1:16" x14ac:dyDescent="0.3">
      <c r="A58" s="14">
        <v>43123</v>
      </c>
      <c r="B58" t="s">
        <v>619</v>
      </c>
      <c r="C58" t="s">
        <v>638</v>
      </c>
      <c r="D58" s="15">
        <v>280</v>
      </c>
      <c r="L58" s="16"/>
    </row>
    <row r="59" spans="1:16" x14ac:dyDescent="0.3">
      <c r="A59" s="14">
        <v>43123</v>
      </c>
      <c r="B59" t="s">
        <v>627</v>
      </c>
      <c r="C59" t="s">
        <v>651</v>
      </c>
      <c r="D59" s="15">
        <v>850</v>
      </c>
      <c r="L59" s="16"/>
    </row>
    <row r="60" spans="1:16" x14ac:dyDescent="0.3">
      <c r="A60" s="14">
        <v>43124</v>
      </c>
      <c r="B60" t="s">
        <v>609</v>
      </c>
      <c r="C60" t="s">
        <v>635</v>
      </c>
      <c r="D60" s="15">
        <v>690</v>
      </c>
      <c r="L60" s="16"/>
    </row>
    <row r="61" spans="1:16" x14ac:dyDescent="0.3">
      <c r="A61" s="14">
        <v>43125</v>
      </c>
      <c r="B61" t="s">
        <v>615</v>
      </c>
      <c r="C61" t="s">
        <v>618</v>
      </c>
      <c r="D61" s="15">
        <v>820</v>
      </c>
      <c r="L61" s="16"/>
    </row>
    <row r="62" spans="1:16" x14ac:dyDescent="0.3">
      <c r="A62" s="14">
        <v>43125</v>
      </c>
      <c r="B62" t="s">
        <v>609</v>
      </c>
      <c r="C62" t="s">
        <v>652</v>
      </c>
      <c r="D62" s="15">
        <v>620</v>
      </c>
      <c r="L62" s="16"/>
    </row>
    <row r="63" spans="1:16" x14ac:dyDescent="0.3">
      <c r="A63" s="14">
        <v>43125</v>
      </c>
      <c r="B63" t="s">
        <v>623</v>
      </c>
      <c r="C63" t="s">
        <v>620</v>
      </c>
      <c r="D63" s="15">
        <v>0</v>
      </c>
    </row>
    <row r="64" spans="1:16" x14ac:dyDescent="0.3">
      <c r="A64" s="14">
        <v>43125</v>
      </c>
      <c r="B64" t="s">
        <v>645</v>
      </c>
      <c r="C64" t="s">
        <v>624</v>
      </c>
      <c r="D64" s="15">
        <v>490</v>
      </c>
    </row>
    <row r="65" spans="1:4" x14ac:dyDescent="0.3">
      <c r="A65" s="14">
        <v>43126</v>
      </c>
      <c r="B65" t="s">
        <v>621</v>
      </c>
      <c r="C65" t="s">
        <v>626</v>
      </c>
      <c r="D65" s="15">
        <v>960</v>
      </c>
    </row>
    <row r="66" spans="1:4" x14ac:dyDescent="0.3">
      <c r="A66" s="14">
        <v>43126</v>
      </c>
      <c r="B66" t="s">
        <v>619</v>
      </c>
      <c r="C66" t="s">
        <v>633</v>
      </c>
      <c r="D66" s="15">
        <v>470</v>
      </c>
    </row>
    <row r="67" spans="1:4" x14ac:dyDescent="0.3">
      <c r="A67" s="14">
        <v>43127</v>
      </c>
      <c r="B67" t="s">
        <v>609</v>
      </c>
      <c r="C67" t="s">
        <v>648</v>
      </c>
      <c r="D67" s="15">
        <v>830</v>
      </c>
    </row>
    <row r="68" spans="1:4" x14ac:dyDescent="0.3">
      <c r="A68" s="14">
        <v>43127</v>
      </c>
      <c r="B68" t="s">
        <v>615</v>
      </c>
      <c r="C68" t="s">
        <v>653</v>
      </c>
      <c r="D68" s="15">
        <v>880</v>
      </c>
    </row>
    <row r="69" spans="1:4" x14ac:dyDescent="0.3">
      <c r="A69" s="14">
        <v>43127</v>
      </c>
      <c r="B69" t="s">
        <v>641</v>
      </c>
      <c r="C69" t="s">
        <v>654</v>
      </c>
      <c r="D69" s="15">
        <v>740</v>
      </c>
    </row>
    <row r="70" spans="1:4" x14ac:dyDescent="0.3">
      <c r="A70" s="14">
        <v>43128</v>
      </c>
      <c r="B70" t="s">
        <v>639</v>
      </c>
      <c r="C70" t="s">
        <v>634</v>
      </c>
      <c r="D70" s="15">
        <v>970</v>
      </c>
    </row>
    <row r="71" spans="1:4" x14ac:dyDescent="0.3">
      <c r="A71" s="14">
        <v>43128</v>
      </c>
      <c r="B71" t="s">
        <v>643</v>
      </c>
      <c r="C71" t="s">
        <v>653</v>
      </c>
      <c r="D71" s="15">
        <v>990</v>
      </c>
    </row>
    <row r="72" spans="1:4" x14ac:dyDescent="0.3">
      <c r="A72" s="14">
        <v>43128</v>
      </c>
      <c r="B72" t="s">
        <v>609</v>
      </c>
      <c r="C72" t="s">
        <v>620</v>
      </c>
      <c r="D72" s="15">
        <v>0</v>
      </c>
    </row>
    <row r="73" spans="1:4" x14ac:dyDescent="0.3">
      <c r="A73" s="14">
        <v>43129</v>
      </c>
      <c r="B73" t="s">
        <v>645</v>
      </c>
      <c r="C73" t="s">
        <v>618</v>
      </c>
      <c r="D73" s="15">
        <v>190</v>
      </c>
    </row>
    <row r="74" spans="1:4" x14ac:dyDescent="0.3">
      <c r="A74" s="14">
        <v>43129</v>
      </c>
      <c r="B74" t="s">
        <v>617</v>
      </c>
      <c r="C74" t="s">
        <v>653</v>
      </c>
      <c r="D74" s="15">
        <v>250</v>
      </c>
    </row>
    <row r="75" spans="1:4" x14ac:dyDescent="0.3">
      <c r="A75" s="14">
        <v>43130</v>
      </c>
      <c r="B75" t="s">
        <v>639</v>
      </c>
      <c r="C75" t="s">
        <v>618</v>
      </c>
      <c r="D75" s="15">
        <v>610</v>
      </c>
    </row>
    <row r="76" spans="1:4" x14ac:dyDescent="0.3">
      <c r="A76" s="14">
        <v>43130</v>
      </c>
      <c r="B76" t="s">
        <v>621</v>
      </c>
      <c r="C76" t="s">
        <v>622</v>
      </c>
      <c r="D76" s="15">
        <v>930</v>
      </c>
    </row>
    <row r="77" spans="1:4" x14ac:dyDescent="0.3">
      <c r="A77" s="14">
        <v>43130</v>
      </c>
      <c r="B77" t="s">
        <v>632</v>
      </c>
      <c r="C77" t="s">
        <v>635</v>
      </c>
      <c r="D77" s="15">
        <v>120</v>
      </c>
    </row>
    <row r="78" spans="1:4" x14ac:dyDescent="0.3">
      <c r="A78" s="14">
        <v>43130</v>
      </c>
      <c r="B78" t="s">
        <v>609</v>
      </c>
      <c r="C78" t="s">
        <v>654</v>
      </c>
      <c r="D78" s="15">
        <v>110</v>
      </c>
    </row>
    <row r="79" spans="1:4" x14ac:dyDescent="0.3">
      <c r="A79" s="14">
        <v>43131</v>
      </c>
      <c r="B79" t="s">
        <v>644</v>
      </c>
      <c r="C79" t="s">
        <v>649</v>
      </c>
      <c r="D79" s="15">
        <v>890</v>
      </c>
    </row>
    <row r="80" spans="1:4" x14ac:dyDescent="0.3">
      <c r="A80" s="14">
        <v>43131</v>
      </c>
      <c r="B80" t="s">
        <v>629</v>
      </c>
      <c r="C80" t="s">
        <v>622</v>
      </c>
      <c r="D80" s="15">
        <v>480</v>
      </c>
    </row>
    <row r="81" spans="1:4" x14ac:dyDescent="0.3">
      <c r="A81" s="14">
        <v>43131</v>
      </c>
      <c r="B81" t="s">
        <v>643</v>
      </c>
      <c r="C81" t="s">
        <v>649</v>
      </c>
      <c r="D81" s="15">
        <v>720</v>
      </c>
    </row>
    <row r="82" spans="1:4" x14ac:dyDescent="0.3">
      <c r="A82" s="14">
        <v>43131</v>
      </c>
      <c r="B82" t="s">
        <v>645</v>
      </c>
      <c r="C82" t="s">
        <v>620</v>
      </c>
      <c r="D82" s="15">
        <v>0</v>
      </c>
    </row>
    <row r="83" spans="1:4" x14ac:dyDescent="0.3">
      <c r="A83" s="14">
        <v>43131</v>
      </c>
      <c r="B83" t="s">
        <v>609</v>
      </c>
      <c r="C83" t="s">
        <v>655</v>
      </c>
      <c r="D83" s="15">
        <v>910</v>
      </c>
    </row>
    <row r="84" spans="1:4" x14ac:dyDescent="0.3">
      <c r="A84" s="14">
        <v>43131</v>
      </c>
      <c r="B84" t="s">
        <v>627</v>
      </c>
      <c r="C84" t="s">
        <v>649</v>
      </c>
      <c r="D84" s="15">
        <v>340</v>
      </c>
    </row>
    <row r="85" spans="1:4" x14ac:dyDescent="0.3">
      <c r="A85" s="14">
        <v>43131</v>
      </c>
      <c r="B85" t="s">
        <v>609</v>
      </c>
      <c r="C85" t="s">
        <v>648</v>
      </c>
      <c r="D85" s="15">
        <v>890</v>
      </c>
    </row>
    <row r="86" spans="1:4" x14ac:dyDescent="0.3">
      <c r="B86" s="18"/>
    </row>
  </sheetData>
  <conditionalFormatting sqref="L6:O27">
    <cfRule type="expression" dxfId="1" priority="2">
      <formula>$L6="Total"</formula>
    </cfRule>
  </conditionalFormatting>
  <conditionalFormatting sqref="Q6:T24">
    <cfRule type="expression" dxfId="0" priority="1">
      <formula>$L6="Total"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7FFF-47A2-45CE-B671-BCC95857057D}">
  <dimension ref="A1:I19"/>
  <sheetViews>
    <sheetView zoomScaleNormal="100" workbookViewId="0">
      <selection activeCell="D10" sqref="D10"/>
    </sheetView>
  </sheetViews>
  <sheetFormatPr defaultRowHeight="14.4" x14ac:dyDescent="0.3"/>
  <cols>
    <col min="1" max="1" width="18" customWidth="1"/>
    <col min="2" max="2" width="17.44140625" customWidth="1"/>
    <col min="3" max="3" width="16.44140625" bestFit="1" customWidth="1"/>
    <col min="4" max="4" width="16.88671875" bestFit="1" customWidth="1"/>
    <col min="7" max="7" width="13.5546875" bestFit="1" customWidth="1"/>
    <col min="8" max="8" width="12.44140625" bestFit="1" customWidth="1"/>
  </cols>
  <sheetData>
    <row r="1" spans="1:9" s="2" customFormat="1" ht="22.5" customHeight="1" x14ac:dyDescent="0.35">
      <c r="A1" s="2" t="s">
        <v>677</v>
      </c>
    </row>
    <row r="4" spans="1:9" x14ac:dyDescent="0.3">
      <c r="A4" s="1" t="s">
        <v>45</v>
      </c>
      <c r="B4" s="1" t="s">
        <v>46</v>
      </c>
      <c r="C4" s="1" t="s">
        <v>49</v>
      </c>
      <c r="D4" s="1" t="s">
        <v>50</v>
      </c>
    </row>
    <row r="5" spans="1:9" x14ac:dyDescent="0.3">
      <c r="A5" t="s">
        <v>52</v>
      </c>
      <c r="B5" t="s">
        <v>53</v>
      </c>
      <c r="C5">
        <v>7</v>
      </c>
      <c r="D5" s="17">
        <v>29717</v>
      </c>
      <c r="G5" t="str" cm="1">
        <f t="array" ref="G5:I17">_xlfn.DROP(tblDrop[],,1)</f>
        <v>Wordtune</v>
      </c>
      <c r="H5">
        <v>7</v>
      </c>
      <c r="I5">
        <v>29717</v>
      </c>
    </row>
    <row r="6" spans="1:9" x14ac:dyDescent="0.3">
      <c r="A6" t="s">
        <v>56</v>
      </c>
      <c r="B6" t="s">
        <v>57</v>
      </c>
      <c r="C6">
        <v>6</v>
      </c>
      <c r="D6" s="17">
        <v>76829</v>
      </c>
      <c r="G6" t="str">
        <v>Demivee</v>
      </c>
      <c r="H6">
        <v>6</v>
      </c>
      <c r="I6">
        <v>76829</v>
      </c>
    </row>
    <row r="7" spans="1:9" x14ac:dyDescent="0.3">
      <c r="A7" t="s">
        <v>60</v>
      </c>
      <c r="B7" t="s">
        <v>61</v>
      </c>
      <c r="C7">
        <v>1</v>
      </c>
      <c r="D7" s="17">
        <v>47077</v>
      </c>
      <c r="G7" t="str">
        <v>Voonix</v>
      </c>
      <c r="H7">
        <v>1</v>
      </c>
      <c r="I7">
        <v>47077</v>
      </c>
    </row>
    <row r="8" spans="1:9" x14ac:dyDescent="0.3">
      <c r="A8" t="s">
        <v>64</v>
      </c>
      <c r="B8" t="s">
        <v>65</v>
      </c>
      <c r="C8">
        <v>3</v>
      </c>
      <c r="D8" s="17">
        <v>115795</v>
      </c>
      <c r="G8" t="str">
        <v>Youopia</v>
      </c>
      <c r="H8">
        <v>3</v>
      </c>
      <c r="I8">
        <v>115795</v>
      </c>
    </row>
    <row r="9" spans="1:9" x14ac:dyDescent="0.3">
      <c r="A9" t="s">
        <v>68</v>
      </c>
      <c r="B9" t="s">
        <v>69</v>
      </c>
      <c r="C9">
        <v>4</v>
      </c>
      <c r="D9" s="17">
        <v>67844</v>
      </c>
      <c r="G9" t="str">
        <v>Twitterbeat</v>
      </c>
      <c r="H9">
        <v>4</v>
      </c>
      <c r="I9">
        <v>67844</v>
      </c>
    </row>
    <row r="10" spans="1:9" x14ac:dyDescent="0.3">
      <c r="A10" t="s">
        <v>88</v>
      </c>
      <c r="B10" t="s">
        <v>89</v>
      </c>
      <c r="C10">
        <v>1</v>
      </c>
      <c r="D10" s="17">
        <v>105993</v>
      </c>
      <c r="G10" t="str">
        <v>Dynabox</v>
      </c>
      <c r="H10">
        <v>1</v>
      </c>
      <c r="I10">
        <v>105993</v>
      </c>
    </row>
    <row r="11" spans="1:9" x14ac:dyDescent="0.3">
      <c r="A11" t="s">
        <v>92</v>
      </c>
      <c r="B11" t="s">
        <v>93</v>
      </c>
      <c r="C11">
        <v>1</v>
      </c>
      <c r="D11" s="17">
        <v>32079</v>
      </c>
      <c r="G11" t="str">
        <v>Leenti</v>
      </c>
      <c r="H11">
        <v>1</v>
      </c>
      <c r="I11">
        <v>32079</v>
      </c>
    </row>
    <row r="12" spans="1:9" x14ac:dyDescent="0.3">
      <c r="A12" t="s">
        <v>96</v>
      </c>
      <c r="B12" t="s">
        <v>97</v>
      </c>
      <c r="C12">
        <v>6</v>
      </c>
      <c r="D12" s="17">
        <v>71297</v>
      </c>
      <c r="G12" t="str">
        <v>Yamia</v>
      </c>
      <c r="H12">
        <v>6</v>
      </c>
      <c r="I12">
        <v>71297</v>
      </c>
    </row>
    <row r="13" spans="1:9" x14ac:dyDescent="0.3">
      <c r="A13" t="s">
        <v>100</v>
      </c>
      <c r="B13" t="s">
        <v>101</v>
      </c>
      <c r="C13">
        <v>4</v>
      </c>
      <c r="D13" s="17">
        <v>8648</v>
      </c>
      <c r="G13" t="str">
        <v>Topicshots</v>
      </c>
      <c r="H13">
        <v>4</v>
      </c>
      <c r="I13">
        <v>8648</v>
      </c>
    </row>
    <row r="14" spans="1:9" x14ac:dyDescent="0.3">
      <c r="A14" t="s">
        <v>104</v>
      </c>
      <c r="B14" t="s">
        <v>105</v>
      </c>
      <c r="C14">
        <v>3</v>
      </c>
      <c r="D14" s="17">
        <v>92411</v>
      </c>
      <c r="G14" t="str">
        <v>Skynoodle</v>
      </c>
      <c r="H14">
        <v>3</v>
      </c>
      <c r="I14">
        <v>92411</v>
      </c>
    </row>
    <row r="15" spans="1:9" x14ac:dyDescent="0.3">
      <c r="A15" t="s">
        <v>108</v>
      </c>
      <c r="B15" t="s">
        <v>109</v>
      </c>
      <c r="C15">
        <v>2</v>
      </c>
      <c r="D15" s="17">
        <v>104925</v>
      </c>
      <c r="G15" t="str">
        <v>Geba</v>
      </c>
      <c r="H15">
        <v>2</v>
      </c>
      <c r="I15">
        <v>104925</v>
      </c>
    </row>
    <row r="16" spans="1:9" x14ac:dyDescent="0.3">
      <c r="A16" t="s">
        <v>112</v>
      </c>
      <c r="B16" t="s">
        <v>113</v>
      </c>
      <c r="C16">
        <v>4</v>
      </c>
      <c r="D16" s="17">
        <v>71729</v>
      </c>
      <c r="G16" t="str">
        <v>Talane</v>
      </c>
      <c r="H16">
        <v>4</v>
      </c>
      <c r="I16">
        <v>71729</v>
      </c>
    </row>
    <row r="17" spans="1:9" x14ac:dyDescent="0.3">
      <c r="B17" s="1" t="s">
        <v>664</v>
      </c>
      <c r="D17" s="31">
        <v>55987</v>
      </c>
      <c r="G17" t="str">
        <v>Other</v>
      </c>
      <c r="H17">
        <v>0</v>
      </c>
      <c r="I17">
        <v>55987</v>
      </c>
    </row>
    <row r="18" spans="1:9" x14ac:dyDescent="0.3">
      <c r="A18" t="s">
        <v>613</v>
      </c>
      <c r="D18" s="30">
        <f>SUBTOTAL(109,tblDrop[Deal Amount])</f>
        <v>880331</v>
      </c>
    </row>
    <row r="19" spans="1:9" x14ac:dyDescent="0.3">
      <c r="D19" s="1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0F76-2D74-43D2-8FCD-7A0CF56BF504}">
  <dimension ref="A1:G19"/>
  <sheetViews>
    <sheetView zoomScaleNormal="100" workbookViewId="0">
      <selection activeCell="D10" sqref="D10"/>
    </sheetView>
  </sheetViews>
  <sheetFormatPr defaultRowHeight="14.4" x14ac:dyDescent="0.3"/>
  <cols>
    <col min="1" max="1" width="18" customWidth="1"/>
    <col min="2" max="2" width="17.44140625" customWidth="1"/>
    <col min="3" max="3" width="16.44140625" bestFit="1" customWidth="1"/>
    <col min="4" max="4" width="16.88671875" bestFit="1" customWidth="1"/>
    <col min="7" max="7" width="13.5546875" bestFit="1" customWidth="1"/>
    <col min="8" max="8" width="12.44140625" bestFit="1" customWidth="1"/>
  </cols>
  <sheetData>
    <row r="1" spans="1:7" s="2" customFormat="1" ht="22.5" customHeight="1" x14ac:dyDescent="0.35">
      <c r="A1" s="2" t="s">
        <v>678</v>
      </c>
    </row>
    <row r="4" spans="1:7" x14ac:dyDescent="0.3">
      <c r="A4" s="1" t="s">
        <v>45</v>
      </c>
      <c r="B4" s="1" t="s">
        <v>46</v>
      </c>
      <c r="C4" s="1" t="s">
        <v>49</v>
      </c>
      <c r="D4" s="1" t="s">
        <v>50</v>
      </c>
    </row>
    <row r="5" spans="1:7" x14ac:dyDescent="0.3">
      <c r="A5" t="s">
        <v>52</v>
      </c>
      <c r="B5" t="s">
        <v>53</v>
      </c>
      <c r="C5">
        <v>7</v>
      </c>
      <c r="D5" s="17">
        <v>29717</v>
      </c>
      <c r="G5" t="str" cm="1">
        <f t="array" ref="G5:G17">_xlfn.TAKE(tblTake[],,1)</f>
        <v>5/6/2018</v>
      </c>
    </row>
    <row r="6" spans="1:7" x14ac:dyDescent="0.3">
      <c r="A6" t="s">
        <v>56</v>
      </c>
      <c r="B6" t="s">
        <v>57</v>
      </c>
      <c r="C6">
        <v>6</v>
      </c>
      <c r="D6" s="17">
        <v>76829</v>
      </c>
      <c r="G6" t="str">
        <v>12/16/2018</v>
      </c>
    </row>
    <row r="7" spans="1:7" x14ac:dyDescent="0.3">
      <c r="A7" t="s">
        <v>60</v>
      </c>
      <c r="B7" t="s">
        <v>61</v>
      </c>
      <c r="C7">
        <v>1</v>
      </c>
      <c r="D7" s="17">
        <v>47077</v>
      </c>
      <c r="G7" t="str">
        <v>12/18/2018</v>
      </c>
    </row>
    <row r="8" spans="1:7" x14ac:dyDescent="0.3">
      <c r="A8" t="s">
        <v>64</v>
      </c>
      <c r="B8" t="s">
        <v>65</v>
      </c>
      <c r="C8">
        <v>3</v>
      </c>
      <c r="D8" s="17">
        <v>115795</v>
      </c>
      <c r="G8" t="str">
        <v>12/30/2018</v>
      </c>
    </row>
    <row r="9" spans="1:7" x14ac:dyDescent="0.3">
      <c r="A9" t="s">
        <v>68</v>
      </c>
      <c r="B9" t="s">
        <v>69</v>
      </c>
      <c r="C9">
        <v>4</v>
      </c>
      <c r="D9" s="17">
        <v>67844</v>
      </c>
      <c r="G9" t="str">
        <v>3/1/2018</v>
      </c>
    </row>
    <row r="10" spans="1:7" x14ac:dyDescent="0.3">
      <c r="A10" t="s">
        <v>88</v>
      </c>
      <c r="B10" t="s">
        <v>89</v>
      </c>
      <c r="C10">
        <v>1</v>
      </c>
      <c r="D10" s="17">
        <v>105993</v>
      </c>
      <c r="G10" t="str">
        <v>9/14/2018</v>
      </c>
    </row>
    <row r="11" spans="1:7" x14ac:dyDescent="0.3">
      <c r="A11" t="s">
        <v>92</v>
      </c>
      <c r="B11" t="s">
        <v>93</v>
      </c>
      <c r="C11">
        <v>1</v>
      </c>
      <c r="D11" s="17">
        <v>32079</v>
      </c>
      <c r="G11" t="str">
        <v>10/25/2018</v>
      </c>
    </row>
    <row r="12" spans="1:7" x14ac:dyDescent="0.3">
      <c r="A12" t="s">
        <v>96</v>
      </c>
      <c r="B12" t="s">
        <v>97</v>
      </c>
      <c r="C12">
        <v>6</v>
      </c>
      <c r="D12" s="17">
        <v>71297</v>
      </c>
      <c r="G12" t="str">
        <v>4/30/2018</v>
      </c>
    </row>
    <row r="13" spans="1:7" x14ac:dyDescent="0.3">
      <c r="A13" t="s">
        <v>100</v>
      </c>
      <c r="B13" t="s">
        <v>101</v>
      </c>
      <c r="C13">
        <v>4</v>
      </c>
      <c r="D13" s="17">
        <v>8648</v>
      </c>
      <c r="G13" t="str">
        <v>12/26/2018</v>
      </c>
    </row>
    <row r="14" spans="1:7" x14ac:dyDescent="0.3">
      <c r="A14" t="s">
        <v>104</v>
      </c>
      <c r="B14" t="s">
        <v>105</v>
      </c>
      <c r="C14">
        <v>3</v>
      </c>
      <c r="D14" s="17">
        <v>92411</v>
      </c>
      <c r="G14" t="str">
        <v>12/22/2018</v>
      </c>
    </row>
    <row r="15" spans="1:7" x14ac:dyDescent="0.3">
      <c r="A15" t="s">
        <v>108</v>
      </c>
      <c r="B15" t="s">
        <v>109</v>
      </c>
      <c r="C15">
        <v>2</v>
      </c>
      <c r="D15" s="17">
        <v>104925</v>
      </c>
      <c r="G15" t="str">
        <v>7/27/2018</v>
      </c>
    </row>
    <row r="16" spans="1:7" x14ac:dyDescent="0.3">
      <c r="A16" t="s">
        <v>112</v>
      </c>
      <c r="B16" t="s">
        <v>113</v>
      </c>
      <c r="C16">
        <v>4</v>
      </c>
      <c r="D16" s="17">
        <v>71729</v>
      </c>
      <c r="G16" t="str">
        <v>10/19/2018</v>
      </c>
    </row>
    <row r="17" spans="1:7" x14ac:dyDescent="0.3">
      <c r="A17" t="s">
        <v>108</v>
      </c>
      <c r="B17" s="1" t="s">
        <v>664</v>
      </c>
      <c r="C17" t="s">
        <v>681</v>
      </c>
      <c r="D17" s="31">
        <v>55987</v>
      </c>
      <c r="G17" t="str">
        <v>7/27/2018</v>
      </c>
    </row>
    <row r="18" spans="1:7" x14ac:dyDescent="0.3">
      <c r="A18" t="s">
        <v>613</v>
      </c>
      <c r="D18" s="30">
        <f>SUBTOTAL(109,tblTake[Deal Amount])</f>
        <v>880331</v>
      </c>
    </row>
    <row r="19" spans="1:7" x14ac:dyDescent="0.3">
      <c r="D19" s="1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69A7-4F54-4D2A-9DD3-CAE23E216ECE}">
  <dimension ref="A1:N30"/>
  <sheetViews>
    <sheetView zoomScaleNormal="100" workbookViewId="0">
      <selection activeCell="Q5" sqref="Q5"/>
    </sheetView>
  </sheetViews>
  <sheetFormatPr defaultRowHeight="14.4" x14ac:dyDescent="0.3"/>
  <cols>
    <col min="1" max="1" width="18" customWidth="1"/>
    <col min="2" max="2" width="16.88671875" bestFit="1" customWidth="1"/>
    <col min="3" max="3" width="12.5546875" bestFit="1" customWidth="1"/>
    <col min="5" max="5" width="9.6640625" customWidth="1"/>
    <col min="6" max="6" width="19.33203125" customWidth="1"/>
    <col min="7" max="7" width="8.6640625" bestFit="1" customWidth="1"/>
    <col min="8" max="8" width="14" customWidth="1"/>
  </cols>
  <sheetData>
    <row r="1" spans="1:14" s="2" customFormat="1" ht="22.5" customHeight="1" x14ac:dyDescent="0.35">
      <c r="A1" s="2" t="s">
        <v>680</v>
      </c>
    </row>
    <row r="3" spans="1:14" x14ac:dyDescent="0.3">
      <c r="F3" s="8" t="s">
        <v>679</v>
      </c>
      <c r="G3" s="8"/>
      <c r="H3" s="8"/>
    </row>
    <row r="4" spans="1:14" x14ac:dyDescent="0.3">
      <c r="A4" s="1" t="s">
        <v>46</v>
      </c>
      <c r="B4" s="1" t="s">
        <v>669</v>
      </c>
      <c r="C4" s="1" t="s">
        <v>50</v>
      </c>
      <c r="F4" s="1" t="s">
        <v>46</v>
      </c>
      <c r="G4" s="1" t="s">
        <v>669</v>
      </c>
      <c r="H4" s="1" t="s">
        <v>50</v>
      </c>
    </row>
    <row r="5" spans="1:14" x14ac:dyDescent="0.3">
      <c r="A5" t="s">
        <v>520</v>
      </c>
      <c r="B5">
        <v>5</v>
      </c>
      <c r="C5" s="32">
        <v>101756</v>
      </c>
      <c r="F5" t="str" cm="1">
        <f t="array" ref="F5:N10">IFERROR(_xlfn.HSTACK(A5:C10,A14:C17,_xlfn.EXPAND(A21:B24,,3,"")),"")</f>
        <v>Fivebridge</v>
      </c>
      <c r="G5">
        <v>5</v>
      </c>
      <c r="H5">
        <v>101756</v>
      </c>
      <c r="I5" t="str">
        <v>Mymm</v>
      </c>
      <c r="J5">
        <v>3</v>
      </c>
      <c r="K5">
        <v>66918</v>
      </c>
      <c r="L5" t="str">
        <v>Dabtype</v>
      </c>
      <c r="M5">
        <v>4</v>
      </c>
      <c r="N5" t="str">
        <v/>
      </c>
    </row>
    <row r="6" spans="1:14" x14ac:dyDescent="0.3">
      <c r="A6" t="s">
        <v>400</v>
      </c>
      <c r="B6">
        <v>4</v>
      </c>
      <c r="C6" s="32">
        <v>11117</v>
      </c>
      <c r="F6" t="str">
        <v>Rhybox</v>
      </c>
      <c r="G6">
        <v>4</v>
      </c>
      <c r="H6">
        <v>11117</v>
      </c>
      <c r="I6" t="str">
        <v>Tagchat</v>
      </c>
      <c r="J6">
        <v>6</v>
      </c>
      <c r="K6">
        <v>73765</v>
      </c>
      <c r="L6" t="str">
        <v>Thoughtstorm</v>
      </c>
      <c r="M6">
        <v>6</v>
      </c>
      <c r="N6" t="str">
        <v/>
      </c>
    </row>
    <row r="7" spans="1:14" x14ac:dyDescent="0.3">
      <c r="A7" t="s">
        <v>526</v>
      </c>
      <c r="B7">
        <v>6</v>
      </c>
      <c r="C7" s="32">
        <v>80917</v>
      </c>
      <c r="F7" t="str">
        <v>Quire</v>
      </c>
      <c r="G7">
        <v>6</v>
      </c>
      <c r="H7">
        <v>80917</v>
      </c>
      <c r="I7" t="str">
        <v>Teklist</v>
      </c>
      <c r="J7">
        <v>7</v>
      </c>
      <c r="K7">
        <v>43555</v>
      </c>
      <c r="L7" t="str">
        <v>Feedfish</v>
      </c>
      <c r="M7">
        <v>6</v>
      </c>
      <c r="N7" t="str">
        <v/>
      </c>
    </row>
    <row r="8" spans="1:14" x14ac:dyDescent="0.3">
      <c r="A8" t="s">
        <v>530</v>
      </c>
      <c r="B8">
        <v>3</v>
      </c>
      <c r="C8" s="32">
        <v>17909</v>
      </c>
      <c r="F8" t="str">
        <v>Kayveo</v>
      </c>
      <c r="G8">
        <v>3</v>
      </c>
      <c r="H8">
        <v>17909</v>
      </c>
      <c r="I8" t="str">
        <v>Skipstorm</v>
      </c>
      <c r="J8">
        <v>1</v>
      </c>
      <c r="K8">
        <v>68908</v>
      </c>
      <c r="L8" t="str">
        <v>Trudoo</v>
      </c>
      <c r="M8">
        <v>6</v>
      </c>
      <c r="N8" t="str">
        <v/>
      </c>
    </row>
    <row r="9" spans="1:14" x14ac:dyDescent="0.3">
      <c r="A9" t="s">
        <v>533</v>
      </c>
      <c r="B9">
        <v>3</v>
      </c>
      <c r="C9" s="32">
        <v>43901</v>
      </c>
      <c r="F9" t="str">
        <v>Divanoodle</v>
      </c>
      <c r="G9">
        <v>3</v>
      </c>
      <c r="H9">
        <v>43901</v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</row>
    <row r="10" spans="1:14" x14ac:dyDescent="0.3">
      <c r="A10" t="s">
        <v>536</v>
      </c>
      <c r="B10">
        <v>2</v>
      </c>
      <c r="C10" s="32">
        <v>63852</v>
      </c>
      <c r="F10" t="str">
        <v>Youspan</v>
      </c>
      <c r="G10">
        <v>2</v>
      </c>
      <c r="H10">
        <v>63852</v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</row>
    <row r="13" spans="1:14" x14ac:dyDescent="0.3">
      <c r="A13" s="1" t="s">
        <v>46</v>
      </c>
      <c r="B13" s="1" t="s">
        <v>669</v>
      </c>
      <c r="C13" s="1" t="s">
        <v>50</v>
      </c>
    </row>
    <row r="14" spans="1:14" x14ac:dyDescent="0.3">
      <c r="A14" t="s">
        <v>540</v>
      </c>
      <c r="B14">
        <v>3</v>
      </c>
      <c r="C14" s="32">
        <v>66918</v>
      </c>
    </row>
    <row r="15" spans="1:14" x14ac:dyDescent="0.3">
      <c r="A15" t="s">
        <v>543</v>
      </c>
      <c r="B15">
        <v>6</v>
      </c>
      <c r="C15" s="32">
        <v>73765</v>
      </c>
    </row>
    <row r="16" spans="1:14" x14ac:dyDescent="0.3">
      <c r="A16" t="s">
        <v>547</v>
      </c>
      <c r="B16">
        <v>7</v>
      </c>
      <c r="C16" s="32">
        <v>43555</v>
      </c>
    </row>
    <row r="17" spans="1:3" x14ac:dyDescent="0.3">
      <c r="A17" t="s">
        <v>172</v>
      </c>
      <c r="B17">
        <v>1</v>
      </c>
      <c r="C17" s="32">
        <v>68908</v>
      </c>
    </row>
    <row r="20" spans="1:3" x14ac:dyDescent="0.3">
      <c r="A20" s="1" t="s">
        <v>46</v>
      </c>
      <c r="B20" s="1" t="s">
        <v>669</v>
      </c>
      <c r="C20" s="1"/>
    </row>
    <row r="21" spans="1:3" x14ac:dyDescent="0.3">
      <c r="A21" t="s">
        <v>568</v>
      </c>
      <c r="B21">
        <v>4</v>
      </c>
    </row>
    <row r="22" spans="1:3" x14ac:dyDescent="0.3">
      <c r="A22" t="s">
        <v>407</v>
      </c>
      <c r="B22">
        <v>6</v>
      </c>
    </row>
    <row r="23" spans="1:3" x14ac:dyDescent="0.3">
      <c r="A23" t="s">
        <v>574</v>
      </c>
      <c r="B23">
        <v>6</v>
      </c>
    </row>
    <row r="24" spans="1:3" x14ac:dyDescent="0.3">
      <c r="A24" t="s">
        <v>578</v>
      </c>
      <c r="B24">
        <v>6</v>
      </c>
    </row>
    <row r="27" spans="1:3" x14ac:dyDescent="0.3">
      <c r="A27" t="str" cm="1">
        <f t="array" ref="A27:C30">_xlfn.EXPAND(A21:B24,,COLUMNS(A5:C10),"")</f>
        <v>Dabtype</v>
      </c>
      <c r="B27">
        <v>4</v>
      </c>
      <c r="C27" t="str">
        <v/>
      </c>
    </row>
    <row r="28" spans="1:3" x14ac:dyDescent="0.3">
      <c r="A28" t="str">
        <v>Thoughtstorm</v>
      </c>
      <c r="B28">
        <v>6</v>
      </c>
      <c r="C28" t="str">
        <v/>
      </c>
    </row>
    <row r="29" spans="1:3" x14ac:dyDescent="0.3">
      <c r="A29" t="str">
        <v>Feedfish</v>
      </c>
      <c r="B29">
        <v>6</v>
      </c>
      <c r="C29" t="str">
        <v/>
      </c>
    </row>
    <row r="30" spans="1:3" x14ac:dyDescent="0.3">
      <c r="A30" t="str">
        <v>Trudoo</v>
      </c>
      <c r="B30">
        <v>6</v>
      </c>
      <c r="C30" t="str">
        <v/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6FE7-7A02-43A3-B19F-78CB1CCC658F}">
  <dimension ref="A1:C16"/>
  <sheetViews>
    <sheetView zoomScaleNormal="100" workbookViewId="0">
      <selection activeCell="C6" sqref="C6"/>
    </sheetView>
  </sheetViews>
  <sheetFormatPr defaultRowHeight="14.4" x14ac:dyDescent="0.3"/>
  <cols>
    <col min="1" max="1" width="13.6640625" bestFit="1" customWidth="1"/>
  </cols>
  <sheetData>
    <row r="1" spans="1:3" x14ac:dyDescent="0.3">
      <c r="A1" s="1" t="s">
        <v>673</v>
      </c>
      <c r="C1" s="1" t="s">
        <v>674</v>
      </c>
    </row>
    <row r="2" spans="1:3" x14ac:dyDescent="0.3">
      <c r="A2" t="str" cm="1">
        <f t="array" ref="A2:A16">_xlfn.UNIQUE(tblData[Customer Name])</f>
        <v>Albertsons</v>
      </c>
      <c r="C2" t="s" cm="1">
        <v>671</v>
      </c>
    </row>
    <row r="3" spans="1:3" x14ac:dyDescent="0.3">
      <c r="A3" t="str">
        <v>Safeway</v>
      </c>
      <c r="C3" t="s">
        <v>46</v>
      </c>
    </row>
    <row r="4" spans="1:3" x14ac:dyDescent="0.3">
      <c r="A4" t="str">
        <v xml:space="preserve">Whole Foods </v>
      </c>
      <c r="C4" t="s">
        <v>667</v>
      </c>
    </row>
    <row r="5" spans="1:3" x14ac:dyDescent="0.3">
      <c r="A5" t="str">
        <v xml:space="preserve">Save Mart </v>
      </c>
      <c r="C5" t="s">
        <v>668</v>
      </c>
    </row>
    <row r="6" spans="1:3" x14ac:dyDescent="0.3">
      <c r="A6" t="str">
        <v>Smart &amp; Final</v>
      </c>
      <c r="C6" t="s">
        <v>670</v>
      </c>
    </row>
    <row r="7" spans="1:3" x14ac:dyDescent="0.3">
      <c r="A7" t="str">
        <v>Food 4 Less</v>
      </c>
      <c r="C7" t="s">
        <v>669</v>
      </c>
    </row>
    <row r="8" spans="1:3" x14ac:dyDescent="0.3">
      <c r="A8" t="str">
        <v xml:space="preserve">Raley's </v>
      </c>
    </row>
    <row r="9" spans="1:3" x14ac:dyDescent="0.3">
      <c r="A9" t="str">
        <v xml:space="preserve">Vallarta </v>
      </c>
    </row>
    <row r="10" spans="1:3" x14ac:dyDescent="0.3">
      <c r="A10" t="str">
        <v>Stater Bros</v>
      </c>
    </row>
    <row r="11" spans="1:3" x14ac:dyDescent="0.3">
      <c r="A11" t="str">
        <v xml:space="preserve">Wal-Mart </v>
      </c>
    </row>
    <row r="12" spans="1:3" x14ac:dyDescent="0.3">
      <c r="A12" t="str">
        <v>Mission Foods</v>
      </c>
    </row>
    <row r="13" spans="1:3" x14ac:dyDescent="0.3">
      <c r="A13" t="str">
        <v>Foodsco</v>
      </c>
    </row>
    <row r="14" spans="1:3" x14ac:dyDescent="0.3">
      <c r="A14" t="str">
        <v xml:space="preserve">Ralphs </v>
      </c>
    </row>
    <row r="15" spans="1:3" x14ac:dyDescent="0.3">
      <c r="A15" t="str">
        <v>Costco</v>
      </c>
    </row>
    <row r="16" spans="1:3" x14ac:dyDescent="0.3">
      <c r="A16" t="str">
        <v>Vons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34</vt:i4>
      </vt:variant>
    </vt:vector>
  </HeadingPairs>
  <TitlesOfParts>
    <vt:vector size="34" baseType="lpstr">
      <vt:lpstr>Förklaring</vt:lpstr>
      <vt:lpstr>Matrisfunktioner</vt:lpstr>
      <vt:lpstr>SORTERA</vt:lpstr>
      <vt:lpstr>UNIK</vt:lpstr>
      <vt:lpstr>FILTER</vt:lpstr>
      <vt:lpstr>Filter hitta många</vt:lpstr>
      <vt:lpstr>VÄLJKOL</vt:lpstr>
      <vt:lpstr>VÄLJRADER</vt:lpstr>
      <vt:lpstr>TA</vt:lpstr>
      <vt:lpstr>UTESLUT</vt:lpstr>
      <vt:lpstr>VSTACK1</vt:lpstr>
      <vt:lpstr>Text Before</vt:lpstr>
      <vt:lpstr>Text Split</vt:lpstr>
      <vt:lpstr>Text Split Rows</vt:lpstr>
      <vt:lpstr>Text After</vt:lpstr>
      <vt:lpstr>Reverse Search</vt:lpstr>
      <vt:lpstr>File Extensions</vt:lpstr>
      <vt:lpstr>Split Multiple Delimiters</vt:lpstr>
      <vt:lpstr>Text Split Rows and Cols</vt:lpstr>
      <vt:lpstr>VSTACK</vt:lpstr>
      <vt:lpstr>Region 1</vt:lpstr>
      <vt:lpstr>Region 2</vt:lpstr>
      <vt:lpstr>Region 3</vt:lpstr>
      <vt:lpstr>Sheet4</vt:lpstr>
      <vt:lpstr>CHOOSECOLS</vt:lpstr>
      <vt:lpstr>TOCOL</vt:lpstr>
      <vt:lpstr>WRAPROWS</vt:lpstr>
      <vt:lpstr>Wrap for Printing</vt:lpstr>
      <vt:lpstr>Sheet2</vt:lpstr>
      <vt:lpstr>Dynamic Array Total Row</vt:lpstr>
      <vt:lpstr>DROP</vt:lpstr>
      <vt:lpstr>TAKE</vt:lpstr>
      <vt:lpstr>EXPAND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Robert Larsson</cp:lastModifiedBy>
  <cp:lastPrinted>2023-06-26T13:36:28Z</cp:lastPrinted>
  <dcterms:created xsi:type="dcterms:W3CDTF">2022-03-17T16:16:07Z</dcterms:created>
  <dcterms:modified xsi:type="dcterms:W3CDTF">2026-05-25T06:08:26Z</dcterms:modified>
</cp:coreProperties>
</file>